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9.xml.rels" ContentType="application/vnd.openxmlformats-package.relationships+xml"/>
  <Override PartName="/xl/worksheets/_rels/sheet2.xml.rels" ContentType="application/vnd.openxmlformats-package.relationships+xml"/>
  <Override PartName="/xl/worksheets/_rels/sheet10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tables/table22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8.xml" ContentType="application/vnd.openxmlformats-officedocument.spreadsheetml.table+xml"/>
  <Override PartName="/xl/tables/table91.xml" ContentType="application/vnd.openxmlformats-officedocument.spreadsheetml.table+xml"/>
  <Override PartName="/xl/tables/table3.xml" ContentType="application/vnd.openxmlformats-officedocument.spreadsheetml.table+xml"/>
  <Override PartName="/xl/tables/table68.xml" ContentType="application/vnd.openxmlformats-officedocument.spreadsheetml.table+xml"/>
  <Override PartName="/xl/tables/table11.xml" ContentType="application/vnd.openxmlformats-officedocument.spreadsheetml.table+xml"/>
  <Override PartName="/xl/tables/table25.xml" ContentType="application/vnd.openxmlformats-officedocument.spreadsheetml.table+xml"/>
  <Override PartName="/xl/tables/table4.xml" ContentType="application/vnd.openxmlformats-officedocument.spreadsheetml.table+xml"/>
  <Override PartName="/xl/tables/table92.xml" ContentType="application/vnd.openxmlformats-officedocument.spreadsheetml.table+xml"/>
  <Override PartName="/xl/tables/table32.xml" ContentType="application/vnd.openxmlformats-officedocument.spreadsheetml.table+xml"/>
  <Override PartName="/xl/tables/table89.xml" ContentType="application/vnd.openxmlformats-officedocument.spreadsheetml.table+xml"/>
  <Override PartName="/xl/tables/table39.xml" ContentType="application/vnd.openxmlformats-officedocument.spreadsheetml.table+xml"/>
  <Override PartName="/xl/tables/table46.xml" ContentType="application/vnd.openxmlformats-officedocument.spreadsheetml.table+xml"/>
  <Override PartName="/xl/tables/table53.xml" ContentType="application/vnd.openxmlformats-officedocument.spreadsheetml.table+xml"/>
  <Override PartName="/xl/tables/table60.xml" ContentType="application/vnd.openxmlformats-officedocument.spreadsheetml.table+xml"/>
  <Override PartName="/xl/tables/table67.xml" ContentType="application/vnd.openxmlformats-officedocument.spreadsheetml.table+xml"/>
  <Override PartName="/xl/tables/table74.xml" ContentType="application/vnd.openxmlformats-officedocument.spreadsheetml.table+xml"/>
  <Override PartName="/xl/tables/table81.xml" ContentType="application/vnd.openxmlformats-officedocument.spreadsheetml.table+xml"/>
  <Override PartName="/xl/tables/table14.xml" ContentType="application/vnd.openxmlformats-officedocument.spreadsheetml.table+xml"/>
  <Override PartName="/xl/tables/table97.xml" ContentType="application/vnd.openxmlformats-officedocument.spreadsheetml.table+xml"/>
  <Override PartName="/xl/tables/table9.xml" ContentType="application/vnd.openxmlformats-officedocument.spreadsheetml.table+xml"/>
  <Override PartName="/xl/tables/table40.xml" ContentType="application/vnd.openxmlformats-officedocument.spreadsheetml.table+xml"/>
  <Override PartName="/xl/tables/table98.xml" ContentType="application/vnd.openxmlformats-officedocument.spreadsheetml.table+xml"/>
  <Override PartName="/xl/tables/table41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42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6.xml" ContentType="application/vnd.openxmlformats-officedocument.spreadsheetml.table+xml"/>
  <Override PartName="/xl/tables/table27.xml" ContentType="application/vnd.openxmlformats-officedocument.spreadsheetml.table+xml"/>
  <Override PartName="/xl/tables/table15.xml" ContentType="application/vnd.openxmlformats-officedocument.spreadsheetml.table+xml"/>
  <Override PartName="/xl/tables/table82.xml" ContentType="application/vnd.openxmlformats-officedocument.spreadsheetml.table+xml"/>
  <Override PartName="/xl/tables/table20.xml" ContentType="application/vnd.openxmlformats-officedocument.spreadsheetml.table+xml"/>
  <Override PartName="/xl/tables/table77.xml" ContentType="application/vnd.openxmlformats-officedocument.spreadsheetml.table+xml"/>
  <Override PartName="/xl/tables/table34.xml" ContentType="application/vnd.openxmlformats-officedocument.spreadsheetml.table+xml"/>
  <Override PartName="/xl/tables/table48.xml" ContentType="application/vnd.openxmlformats-officedocument.spreadsheetml.table+xml"/>
  <Override PartName="/xl/tables/table55.xml" ContentType="application/vnd.openxmlformats-officedocument.spreadsheetml.table+xml"/>
  <Override PartName="/xl/tables/table62.xml" ContentType="application/vnd.openxmlformats-officedocument.spreadsheetml.table+xml"/>
  <Override PartName="/xl/tables/table69.xml" ContentType="application/vnd.openxmlformats-officedocument.spreadsheetml.table+xml"/>
  <Override PartName="/xl/tables/table12.xml" ContentType="application/vnd.openxmlformats-officedocument.spreadsheetml.table+xml"/>
  <Override PartName="/xl/tables/table76.xml" ContentType="application/vnd.openxmlformats-officedocument.spreadsheetml.table+xml"/>
  <Override PartName="/xl/tables/table83.xml" ContentType="application/vnd.openxmlformats-officedocument.spreadsheetml.table+xml"/>
  <Override PartName="/xl/tables/table5.xml" ContentType="application/vnd.openxmlformats-officedocument.spreadsheetml.table+xml"/>
  <Override PartName="/xl/tables/table26.xml" ContentType="application/vnd.openxmlformats-officedocument.spreadsheetml.table+xml"/>
  <Override PartName="/xl/tables/table93.xml" ContentType="application/vnd.openxmlformats-officedocument.spreadsheetml.table+xml"/>
  <Override PartName="/xl/tables/table19.xml" ContentType="application/vnd.openxmlformats-officedocument.spreadsheetml.table+xml"/>
  <Override PartName="/xl/tables/table33.xml" ContentType="application/vnd.openxmlformats-officedocument.spreadsheetml.table+xml"/>
  <Override PartName="/xl/tables/table47.xml" ContentType="application/vnd.openxmlformats-officedocument.spreadsheetml.table+xml"/>
  <Override PartName="/xl/tables/table54.xml" ContentType="application/vnd.openxmlformats-officedocument.spreadsheetml.table+xml"/>
  <Override PartName="/xl/tables/table61.xml" ContentType="application/vnd.openxmlformats-officedocument.spreadsheetml.table+xml"/>
  <Override PartName="/xl/tables/table75.xml" ContentType="application/vnd.openxmlformats-officedocument.spreadsheetml.table+xml"/>
  <Override PartName="/xl/tables/table7.xml" ContentType="application/vnd.openxmlformats-officedocument.spreadsheetml.table+xml"/>
  <Override PartName="/xl/tables/table28.xml" ContentType="application/vnd.openxmlformats-officedocument.spreadsheetml.table+xml"/>
  <Override PartName="/xl/tables/table13.xml" ContentType="application/vnd.openxmlformats-officedocument.spreadsheetml.table+xml"/>
  <Override PartName="/xl/tables/table21.xml" ContentType="application/vnd.openxmlformats-officedocument.spreadsheetml.table+xml"/>
  <Override PartName="/xl/tables/table35.xml" ContentType="application/vnd.openxmlformats-officedocument.spreadsheetml.table+xml"/>
  <Override PartName="/xl/tables/table49.xml" ContentType="application/vnd.openxmlformats-officedocument.spreadsheetml.table+xml"/>
  <Override PartName="/xl/tables/table56.xml" ContentType="application/vnd.openxmlformats-officedocument.spreadsheetml.table+xml"/>
  <Override PartName="/xl/tables/table63.xml" ContentType="application/vnd.openxmlformats-officedocument.spreadsheetml.table+xml"/>
  <Override PartName="/xl/tables/table70.xml" ContentType="application/vnd.openxmlformats-officedocument.spreadsheetml.table+xml"/>
  <Override PartName="/xl/tables/table84.xml" ContentType="application/vnd.openxmlformats-officedocument.spreadsheetml.table+xml"/>
  <Override PartName="/xl/tables/table29.xml" ContentType="application/vnd.openxmlformats-officedocument.spreadsheetml.table+xml"/>
  <Override PartName="/xl/tables/table8.xml" ContentType="application/vnd.openxmlformats-officedocument.spreadsheetml.table+xml"/>
  <Override PartName="/xl/tables/table36.xml" ContentType="application/vnd.openxmlformats-officedocument.spreadsheetml.table+xml"/>
  <Override PartName="/xl/tables/table43.xml" ContentType="application/vnd.openxmlformats-officedocument.spreadsheetml.table+xml"/>
  <Override PartName="/xl/tables/table50.xml" ContentType="application/vnd.openxmlformats-officedocument.spreadsheetml.table+xml"/>
  <Override PartName="/xl/tables/table57.xml" ContentType="application/vnd.openxmlformats-officedocument.spreadsheetml.table+xml"/>
  <Override PartName="/xl/tables/table64.xml" ContentType="application/vnd.openxmlformats-officedocument.spreadsheetml.table+xml"/>
  <Override PartName="/xl/tables/table71.xml" ContentType="application/vnd.openxmlformats-officedocument.spreadsheetml.table+xml"/>
  <Override PartName="/xl/tables/table78.xml" ContentType="application/vnd.openxmlformats-officedocument.spreadsheetml.table+xml"/>
  <Override PartName="/xl/tables/table85.xml" ContentType="application/vnd.openxmlformats-officedocument.spreadsheetml.table+xml"/>
  <Override PartName="/xl/tables/table94.xml" ContentType="application/vnd.openxmlformats-officedocument.spreadsheetml.table+xml"/>
  <Override PartName="/xl/tables/table16.xml" ContentType="application/vnd.openxmlformats-officedocument.spreadsheetml.table+xml"/>
  <Override PartName="/xl/tables/table23.xml" ContentType="application/vnd.openxmlformats-officedocument.spreadsheetml.table+xml"/>
  <Override PartName="/xl/tables/table30.xml" ContentType="application/vnd.openxmlformats-officedocument.spreadsheetml.table+xml"/>
  <Override PartName="/xl/tables/table37.xml" ContentType="application/vnd.openxmlformats-officedocument.spreadsheetml.table+xml"/>
  <Override PartName="/xl/tables/table44.xml" ContentType="application/vnd.openxmlformats-officedocument.spreadsheetml.table+xml"/>
  <Override PartName="/xl/tables/table51.xml" ContentType="application/vnd.openxmlformats-officedocument.spreadsheetml.table+xml"/>
  <Override PartName="/xl/tables/table58.xml" ContentType="application/vnd.openxmlformats-officedocument.spreadsheetml.table+xml"/>
  <Override PartName="/xl/tables/table65.xml" ContentType="application/vnd.openxmlformats-officedocument.spreadsheetml.table+xml"/>
  <Override PartName="/xl/tables/table72.xml" ContentType="application/vnd.openxmlformats-officedocument.spreadsheetml.table+xml"/>
  <Override PartName="/xl/tables/table79.xml" ContentType="application/vnd.openxmlformats-officedocument.spreadsheetml.table+xml"/>
  <Override PartName="/xl/tables/table86.xml" ContentType="application/vnd.openxmlformats-officedocument.spreadsheetml.table+xml"/>
  <Override PartName="/xl/tables/table95.xml" ContentType="application/vnd.openxmlformats-officedocument.spreadsheetml.table+xml"/>
  <Override PartName="/xl/tables/table10.xml" ContentType="application/vnd.openxmlformats-officedocument.spreadsheetml.table+xml"/>
  <Override PartName="/xl/tables/table17.xml" ContentType="application/vnd.openxmlformats-officedocument.spreadsheetml.table+xml"/>
  <Override PartName="/xl/tables/table24.xml" ContentType="application/vnd.openxmlformats-officedocument.spreadsheetml.table+xml"/>
  <Override PartName="/xl/tables/table31.xml" ContentType="application/vnd.openxmlformats-officedocument.spreadsheetml.table+xml"/>
  <Override PartName="/xl/tables/table38.xml" ContentType="application/vnd.openxmlformats-officedocument.spreadsheetml.table+xml"/>
  <Override PartName="/xl/tables/table45.xml" ContentType="application/vnd.openxmlformats-officedocument.spreadsheetml.table+xml"/>
  <Override PartName="/xl/tables/table52.xml" ContentType="application/vnd.openxmlformats-officedocument.spreadsheetml.table+xml"/>
  <Override PartName="/xl/tables/table59.xml" ContentType="application/vnd.openxmlformats-officedocument.spreadsheetml.table+xml"/>
  <Override PartName="/xl/tables/table66.xml" ContentType="application/vnd.openxmlformats-officedocument.spreadsheetml.table+xml"/>
  <Override PartName="/xl/tables/table73.xml" ContentType="application/vnd.openxmlformats-officedocument.spreadsheetml.table+xml"/>
  <Override PartName="/xl/tables/table80.xml" ContentType="application/vnd.openxmlformats-officedocument.spreadsheetml.table+xml"/>
  <Override PartName="/xl/tables/table87.xml" ContentType="application/vnd.openxmlformats-officedocument.spreadsheetml.table+xml"/>
  <Override PartName="/xl/tables/table96.xml" ContentType="application/vnd.openxmlformats-officedocument.spreadsheetml.table+xml"/>
  <Override PartName="/xl/tables/table90.xml" ContentType="application/vnd.openxmlformats-officedocument.spreadsheetml.table+xml"/>
  <Override PartName="/xl/tables/table88.xml" ContentType="application/vnd.openxmlformats-officedocument.spreadsheetml.table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2" activeTab="4"/>
  </bookViews>
  <sheets>
    <sheet name="Orientações" sheetId="1" state="hidden" r:id="rId2"/>
    <sheet name="Servente" sheetId="2" state="hidden" r:id="rId3"/>
    <sheet name="Tradutor-Intérprete" sheetId="3" state="visible" r:id="rId4"/>
    <sheet name="Transcritor Braille" sheetId="4" state="visible" r:id="rId5"/>
    <sheet name="Cuidador" sheetId="5" state="visible" r:id="rId6"/>
    <sheet name="Audiodescritor" sheetId="6" state="visible" r:id="rId7"/>
    <sheet name="Alfabetizador EJA" sheetId="7" state="visible" r:id="rId8"/>
    <sheet name="Psicopedagogo" sheetId="8" state="visible" r:id="rId9"/>
    <sheet name="Uniformes" sheetId="9" state="visible" r:id="rId10"/>
    <sheet name="RESUMO" sheetId="10" state="visible" r:id="rId11"/>
  </sheets>
  <definedNames>
    <definedName function="false" hidden="false" name="SalarioBase" vbProcedure="false">Servente!$D$5</definedName>
    <definedName function="false" hidden="false" name="Salário_Normativo_da_Categoria_Profissional" vbProcedure="false">Servente!$D$5</definedName>
    <definedName function="false" hidden="false" name="Total1" vbProcedure="false">servente!#ref!</definedName>
    <definedName function="false" hidden="false" name="Total2.1" vbProcedure="false">servente!#ref!</definedName>
    <definedName function="false" hidden="false" name="Total2.2" vbProcedure="false">servente!#ref!</definedName>
    <definedName function="false" hidden="false" name="Total2.3" vbProcedure="false">servente!#ref!</definedName>
    <definedName function="false" hidden="false" name="_1A" vbProcedure="false">Servente!$D$11</definedName>
    <definedName function="false" hidden="false" name="_1B" vbProcedure="false">Servente!$D$12</definedName>
    <definedName function="false" hidden="false" name="_1C" vbProcedure="false">Servente!$D$13</definedName>
    <definedName function="false" hidden="false" name="_1D" vbProcedure="false">Servente!$D$14</definedName>
    <definedName function="false" hidden="false" name="_1E" vbProcedure="false">Servente!$D$15</definedName>
    <definedName function="false" hidden="false" name="_1F" vbProcedure="false">Servente!$D$16</definedName>
    <definedName function="false" hidden="false" name="_2.1A" vbProcedure="false">Servente!$D$22</definedName>
    <definedName function="false" hidden="false" name="_2.1B" vbProcedure="false">Servente!$D$23</definedName>
    <definedName function="false" hidden="false" name="_2.3A" vbProcedure="false">Servente!$D$49</definedName>
    <definedName function="false" hidden="false" name="_2.3B" vbProcedure="false">Servente!$D$50</definedName>
    <definedName function="false" hidden="false" name="_2.3C" vbProcedure="false">Servente!$D$51</definedName>
    <definedName function="false" hidden="false" name="_2.3D" vbProcedure="false">Servente!$D$52</definedName>
    <definedName function="false" hidden="false" name="_xlcn.WorksheetConnection_PlanilhaLimpeza.xlsxTable3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G16" authorId="0">
      <text>
        <r>
          <rPr>
            <sz val="9"/>
            <rFont val="Tahoma"/>
            <family val="0"/>
            <charset val="134"/>
          </rPr>
          <t xml:space="preserve">Daniel Carlos:
Valores que constam no caderno técnico. A unidade deve realizar pesquisa de mercado para o levantamento do percentual médio destas rubricas.</t>
        </r>
      </text>
    </comment>
  </commentList>
</comments>
</file>

<file path=xl/sharedStrings.xml><?xml version="1.0" encoding="utf-8"?>
<sst xmlns="http://schemas.openxmlformats.org/spreadsheetml/2006/main" count="1876" uniqueCount="282">
  <si>
    <t xml:space="preserve">Orientações para utilização desta Planilha</t>
  </si>
  <si>
    <t xml:space="preserve">Esta planilha tem como finalidade orientar o planejamento da contratação e fundamentar seu custo estimado , conforme item 2.9, b, do Anexo V da Instrução Normativa SEGES/MPDG nº 05, de 2017.</t>
  </si>
  <si>
    <t xml:space="preserve">Além dos cálculos e valores constantes na própria IN 05/2017, foi utilizada a metodologia de cálculo constante no caderno técnico de limpeza do Ministério do Planejamento.</t>
  </si>
  <si>
    <r>
      <rPr>
        <sz val="11"/>
        <color rgb="FF000000"/>
        <rFont val="Calibri"/>
        <family val="0"/>
        <charset val="134"/>
      </rPr>
      <t xml:space="preserve">Para não haver alteração nas fórmulas constantes nas planilhas, recomenda-se, com exceção da aba "Ambientes", que somente se altere os valores que constam células com fundo </t>
    </r>
    <r>
      <rPr>
        <u val="single"/>
        <sz val="11"/>
        <color rgb="FFF4B183"/>
        <rFont val="Calibri"/>
        <family val="0"/>
        <charset val="134"/>
      </rPr>
      <t xml:space="preserve">laranja.</t>
    </r>
  </si>
  <si>
    <t xml:space="preserve">A lista de materiais, equipamentos, EPIs e Uniformes, bem como seus respectivos valores unitários são meramente exemplificativos. Cabe à equipe de planejamento realizar o levantamento dos materiais e respectivos quantitativos necessários à execução dos serviços, bem como realizar pesquisa de preço de cada insumo, inserindo-os na planilha.</t>
  </si>
  <si>
    <t xml:space="preserve">Esta planilha calcula automaticamente o quantitativo de área para cada tipo previsto na IN 05/2017, de acordo com os ambientes inseridos na tabela correspondente. Caso a unidade já tenha o quantitativo consolidade, decorrente de estimativas pretéritas, basta inserir os valores diretamente na planilha "Tipos de Área e Produtividade", na coluna "Quantidade" (Obs. Recomenda-se apagar todo o conteúdo da coluna antes de inserir os valores).</t>
  </si>
  <si>
    <t xml:space="preserve">As produtividades que a unidade deseja utilizar deve ser inserida na planilha "Tipos de Área e Produtividade" no campo "Produtividade Personalizada". A planilha calculará automaticamente o quantitativo de serventes previsto, com base na quantidade demandada e na produtividade inserida. </t>
  </si>
  <si>
    <t xml:space="preserve">A planilha automaticamente arredonda o quantitativo de serventes, realizando os devidos ajustes nas produtividades e as utilizando para os demais cálculos da planilha.</t>
  </si>
  <si>
    <t xml:space="preserve">Caso a unidade opte pela não utilização do encarregado (recomendado nos casos de quantitativos pequenos de servente), os valores da coluna "Preço Homem Mês - Encarregado" deve ser removido.</t>
  </si>
  <si>
    <t xml:space="preserve">Foi utilizado os percentuais de lucro e custos indireitos do caderno técnico de limpeza. Recomenda-se que seja realizada pesquisa de mercado para apuração do média de mercado para tais rubricas.</t>
  </si>
  <si>
    <t xml:space="preserve">Em caso de dúvidas ou sugestões, entrar em contato por meio do e-mail: daniel.souza@ifpb.edu.br ou danieloxyjp@gmail.com</t>
  </si>
  <si>
    <t xml:space="preserve">Última atualização: 28/02/2019</t>
  </si>
  <si>
    <t xml:space="preserve"> Daniel Carlos Cruz de Souza</t>
  </si>
  <si>
    <t xml:space="preserve">Coordenação de Planejamento em Aquisições - Reitoria/IFPB</t>
  </si>
  <si>
    <t xml:space="preserve">Dados para composição dos custos referentes a mão de obra</t>
  </si>
  <si>
    <t xml:space="preserve">Dados Gerais</t>
  </si>
  <si>
    <t xml:space="preserve">Item</t>
  </si>
  <si>
    <t xml:space="preserve">Descrição</t>
  </si>
  <si>
    <t xml:space="preserve">Comentário</t>
  </si>
  <si>
    <t xml:space="preserve">Valor</t>
  </si>
  <si>
    <t xml:space="preserve">Tipo de Serviço </t>
  </si>
  <si>
    <t xml:space="preserve">Limpeza</t>
  </si>
  <si>
    <t xml:space="preserve">Valor do Vale Transporte</t>
  </si>
  <si>
    <t xml:space="preserve">Classificação Brasileira de Ocupações (CBO)</t>
  </si>
  <si>
    <t xml:space="preserve">5143-20 </t>
  </si>
  <si>
    <t xml:space="preserve">Valor do Auxílio Alimentação</t>
  </si>
  <si>
    <t xml:space="preserve">Salário Normativo da Categoria Profissional</t>
  </si>
  <si>
    <t xml:space="preserve">Salário Mínimo (Decreto</t>
  </si>
  <si>
    <t xml:space="preserve">Dias de Trabalho no mês</t>
  </si>
  <si>
    <t xml:space="preserve">Categoria Profissional</t>
  </si>
  <si>
    <t xml:space="preserve"> CCT PB000405/2018 </t>
  </si>
  <si>
    <t xml:space="preserve">Servente de Limpeza</t>
  </si>
  <si>
    <t xml:space="preserve">RAT x SAT</t>
  </si>
  <si>
    <t xml:space="preserve">Data-Base da Categoria</t>
  </si>
  <si>
    <t xml:space="preserve">01 de Janeiro</t>
  </si>
  <si>
    <t xml:space="preserve">Dados sobre Desligamento</t>
  </si>
  <si>
    <t xml:space="preserve">Módulo 1 - Composição da Remuneração</t>
  </si>
  <si>
    <t xml:space="preserve">Tipos</t>
  </si>
  <si>
    <t xml:space="preserve">Percentual</t>
  </si>
  <si>
    <t xml:space="preserve">1</t>
  </si>
  <si>
    <t xml:space="preserve">Composição da Remuneração</t>
  </si>
  <si>
    <t xml:space="preserve">SEM justa causa - AP INDENIZADO</t>
  </si>
  <si>
    <t xml:space="preserve">A</t>
  </si>
  <si>
    <t xml:space="preserve">Salário-Base</t>
  </si>
  <si>
    <t xml:space="preserve">SEM justa causa - AP TRABALHADO</t>
  </si>
  <si>
    <t xml:space="preserve">B</t>
  </si>
  <si>
    <t xml:space="preserve">Adicional de Periculosidade</t>
  </si>
  <si>
    <t xml:space="preserve">Demissões COM justa causa</t>
  </si>
  <si>
    <t xml:space="preserve">C</t>
  </si>
  <si>
    <t xml:space="preserve">Adicional de Insalubridade</t>
  </si>
  <si>
    <t xml:space="preserve">D</t>
  </si>
  <si>
    <t xml:space="preserve">Adicional Noturno</t>
  </si>
  <si>
    <t xml:space="preserve">CITL</t>
  </si>
  <si>
    <t xml:space="preserve">E</t>
  </si>
  <si>
    <t xml:space="preserve">Adicional de Hora Noturna Reduzida</t>
  </si>
  <si>
    <t xml:space="preserve">F</t>
  </si>
  <si>
    <t xml:space="preserve">Outros (especificar)</t>
  </si>
  <si>
    <t xml:space="preserve">Custos indiretos</t>
  </si>
  <si>
    <t xml:space="preserve">Total</t>
  </si>
  <si>
    <t xml:space="preserve">Lucro</t>
  </si>
  <si>
    <t xml:space="preserve">PIS</t>
  </si>
  <si>
    <t xml:space="preserve">Módulo 2 - Encargos e Benefícios Anuais, Mensais e Diários</t>
  </si>
  <si>
    <t xml:space="preserve">COFINS</t>
  </si>
  <si>
    <t xml:space="preserve"> Submódulo 2.1 - 13º (décimo terceiro) Salário, Férias e Adicional de Férias</t>
  </si>
  <si>
    <t xml:space="preserve">ISS</t>
  </si>
  <si>
    <t xml:space="preserve">2.1</t>
  </si>
  <si>
    <t xml:space="preserve">13º (décimo terceiro) Salário, Férias e Adicional de Férias</t>
  </si>
  <si>
    <t xml:space="preserve">13º (décimo terceiro) Salário</t>
  </si>
  <si>
    <t xml:space="preserve">Férias e Adicional de Férias</t>
  </si>
  <si>
    <t xml:space="preserve">Memória de Cálculo - Submódulo 2.1</t>
  </si>
  <si>
    <t xml:space="preserve">Rubrica</t>
  </si>
  <si>
    <t xml:space="preserve">Base de Cálculo</t>
  </si>
  <si>
    <t xml:space="preserve">Memória de Cálculo</t>
  </si>
  <si>
    <t xml:space="preserve">13 º (décimo terceiro) Salário</t>
  </si>
  <si>
    <t xml:space="preserve">Módulo 1 (Total)</t>
  </si>
  <si>
    <t xml:space="preserve">8,33%  x Base de Cálculo, Sendo 8,33% = 1 ÷ 12</t>
  </si>
  <si>
    <t xml:space="preserve">Base de Cálculo x [(1 ÷ 12) x ( 1 + (1 ÷ 3))]</t>
  </si>
  <si>
    <t xml:space="preserve">Submódulo 2.2 - Encargos Previdenciários (GPS), Fundo de Garantia por Tempo de Serviço (FGTS) e outras contribuições.</t>
  </si>
  <si>
    <t xml:space="preserve">2.2</t>
  </si>
  <si>
    <t xml:space="preserve">GPS, FGTS e outras contribuições</t>
  </si>
  <si>
    <t xml:space="preserve">Valor 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</si>
  <si>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</si>
  <si>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</si>
  <si>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</si>
  <si>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</si>
  <si>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- SENAC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</si>
  <si>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</si>
  <si>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</si>
  <si>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</si>
  <si>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</si>
  <si>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</si>
  <si>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Memória de Cálculo - Submódulo 2.2</t>
  </si>
  <si>
    <t xml:space="preserve">A a H</t>
  </si>
  <si>
    <t xml:space="preserve">Módulo 1 (Total) + Submódulo 2.1</t>
  </si>
  <si>
    <t xml:space="preserve">Alíquota x Base de Cálculo</t>
  </si>
  <si>
    <t xml:space="preserve">Submódulo 2.3 - Benefícios Mensais e Diários.</t>
  </si>
  <si>
    <t xml:space="preserve">2.3</t>
  </si>
  <si>
    <t xml:space="preserve">Benefícios Mensais e Diários</t>
  </si>
  <si>
    <t xml:space="preserve">Transporte</t>
  </si>
  <si>
    <t xml:space="preserve">Auxílio-Refeição/Alimentação</t>
  </si>
  <si>
    <t xml:space="preserve">Assistência Médica e Familiar</t>
  </si>
  <si>
    <t xml:space="preserve">Memória de Cálculo - Submódulo 2.3</t>
  </si>
  <si>
    <t xml:space="preserve">-</t>
  </si>
  <si>
    <t xml:space="preserve">(Valor do Vale x 2 Vales/dia x Dias de Trabalho) - 6% x Salário Base</t>
  </si>
  <si>
    <t xml:space="preserve">(Valor do Vale Alim. x Qtde. Dias de Trab)  x 80%</t>
  </si>
  <si>
    <t xml:space="preserve">Quadro-Resumo do Módulo 2 - Encargos e Benefícios anuais, mensais e diários</t>
  </si>
  <si>
    <t xml:space="preserve">2</t>
  </si>
  <si>
    <t xml:space="preserve">Encargos e Benefícios Anuais, Mensais e Diários</t>
  </si>
  <si>
    <t xml:space="preserve">Módulo 3 - Provisão para Rescisão</t>
  </si>
  <si>
    <t xml:space="preserve">3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</si>
  <si>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</si>
  <si>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</si>
  <si>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</si>
  <si>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</si>
  <si>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</si>
  <si>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Multa do FGTS e contribuição social sobre o Aviso Prévio Trabalhado</t>
  </si>
  <si>
    <t xml:space="preserve">(-)Demissão por justa causa</t>
  </si>
  <si>
    <t xml:space="preserve">Memória de Cálculo - Módulo 3</t>
  </si>
  <si>
    <t xml:space="preserve">Módulo 1 (Total) + Submódulo 2.1 + Submódulo 2.3</t>
  </si>
  <si>
    <t xml:space="preserve">(Base de Cálculo / 12) x Percentual de AP Indenizado (Tabela "Dados sobre desligamento")</t>
  </si>
  <si>
    <t xml:space="preserve">Item H do submódulo 2.2 (FGTS)</t>
  </si>
  <si>
    <t xml:space="preserve">Base de Cálculo x 50 % (40% de multa + 10% contribuição social) x Percentual de AP Indenizado (Tabela "Dados sobre desligamento")</t>
  </si>
  <si>
    <t xml:space="preserve">Módulo 1 (Total) + Módulo 2 (Total)</t>
  </si>
  <si>
    <t xml:space="preserve">(Base de Cálculo / 12) x Percentual de AP Trabalhado (Tabela "Dados sobre desligamento")</t>
  </si>
  <si>
    <t xml:space="preserve">Base de Cálculo x 50 % (40% de multa + 10% contribuição social) x Percentual de AP Trabalhado (Tabela "Dados sobre desligamento")</t>
  </si>
  <si>
    <t xml:space="preserve">Submódulo 2.1</t>
  </si>
  <si>
    <t xml:space="preserve">Base de Cálculo x Percentual de Demissões COM justa Causa (Tabela "Dados sobre desligamento")</t>
  </si>
  <si>
    <t xml:space="preserve">Módulo 4 - Custo de Reposição do Profissional Ausente
</t>
  </si>
  <si>
    <t xml:space="preserve">Submódulo 4.1 - Substituto nas Ausências Legais</t>
  </si>
  <si>
    <t xml:space="preserve">4.1</t>
  </si>
  <si>
    <t xml:space="preserve">Substituto nas Ausências Legais</t>
  </si>
  <si>
    <t xml:space="preserve">Dias de ausência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</si>
  <si>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</si>
  <si>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</si>
  <si>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</si>
  <si>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</si>
  <si>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</si>
  <si>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Ausência por Doença</t>
  </si>
  <si>
    <t xml:space="preserve">Memória de Cálculo - Módulo 4</t>
  </si>
  <si>
    <t xml:space="preserve">A a F</t>
  </si>
  <si>
    <t xml:space="preserve">Dias de Ausência conforme caderno técnico de limpeza/PB 2018, p. 20.</t>
  </si>
  <si>
    <t xml:space="preserve">Valor das rubricas de A a F</t>
  </si>
  <si>
    <t xml:space="preserve">Custo diário para o repositor = (Módulo 1 + Módulo 2 + Módulo 3) / 30 </t>
  </si>
  <si>
    <t xml:space="preserve">Base de cálculo x Dias de Ausência</t>
  </si>
  <si>
    <t xml:space="preserve">Submódulo 4.2 - Substituto na Intrajornada</t>
  </si>
  <si>
    <t xml:space="preserve">4.2</t>
  </si>
  <si>
    <t xml:space="preserve">Substituto na Intrajornada </t>
  </si>
  <si>
    <t xml:space="preserve">Substituto na cobertura de Intervalo para repouso ou alimentação</t>
  </si>
  <si>
    <t xml:space="preserve">Quadro-Resumo do Módulo 4 - Custo de Reposição do Profissional Ausente</t>
  </si>
  <si>
    <t xml:space="preserve">4</t>
  </si>
  <si>
    <t xml:space="preserve">Custo de Reposição do Profissional Ausente</t>
  </si>
  <si>
    <t xml:space="preserve">Substituto na Intrajornada</t>
  </si>
  <si>
    <t xml:space="preserve">Módulo 5 - Insumos Diversos</t>
  </si>
  <si>
    <t xml:space="preserve">5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</si>
  <si>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</si>
  <si>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</si>
  <si>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</si>
  <si>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</si>
  <si>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EPI</t>
  </si>
  <si>
    <t xml:space="preserve">Memória de Cálculo - Módulo 5</t>
  </si>
  <si>
    <t xml:space="preserve">Tabela Uniformes Serventes</t>
  </si>
  <si>
    <t xml:space="preserve">Total da Tabela Materiais</t>
  </si>
  <si>
    <t xml:space="preserve">Base de Cálculo / Qtde. de Serventes</t>
  </si>
  <si>
    <t xml:space="preserve">Custo total dos equipamentos (Manutenção + Depreciação)</t>
  </si>
  <si>
    <t xml:space="preserve">Módulo 6 - Custos Indiretos, Tributos e Lucro</t>
  </si>
  <si>
    <t xml:space="preserve">6</t>
  </si>
  <si>
    <t xml:space="preserve">Custos Indiretos, Tributos e Lucro</t>
  </si>
  <si>
    <t xml:space="preserve">Custos Indiretos</t>
  </si>
  <si>
    <t xml:space="preserve">Tributos</t>
  </si>
  <si>
    <t xml:space="preserve">C.1</t>
  </si>
  <si>
    <t xml:space="preserve">C.2</t>
  </si>
  <si>
    <t xml:space="preserve">C.3</t>
  </si>
  <si>
    <t xml:space="preserve">QUADRO-RESUMO DO CUSTO POR EMPREGADO</t>
  </si>
  <si>
    <t xml:space="preserve">Mão de obra vinculada à execução contratual</t>
  </si>
  <si>
    <t xml:space="preserve">Módulo 4 - Custo de Reposição do Profissional Ausente</t>
  </si>
  <si>
    <t xml:space="preserve">Subtotal (A + B +C+ D+E)</t>
  </si>
  <si>
    <t xml:space="preserve">Valor Total por Empregado</t>
  </si>
  <si>
    <t xml:space="preserve">PLANILHA DE CUSTOS E FORMAÇÃO DE PREÇOS</t>
  </si>
  <si>
    <r>
      <rPr>
        <b val="true"/>
        <sz val="11"/>
        <color rgb="FF000000"/>
        <rFont val="Calibri"/>
        <family val="0"/>
        <charset val="134"/>
      </rPr>
      <t xml:space="preserve">Processo Administrativo n.° </t>
    </r>
    <r>
      <rPr>
        <sz val="11"/>
        <color rgb="FF000000"/>
        <rFont val="Calibri"/>
        <family val="0"/>
        <charset val="134"/>
      </rPr>
      <t xml:space="preserve">23381.008656.2021-71</t>
    </r>
  </si>
  <si>
    <t xml:space="preserve">Licitação n°</t>
  </si>
  <si>
    <t xml:space="preserve">007/2021</t>
  </si>
  <si>
    <t xml:space="preserve">Discriminação dos Serviços (Dados Referente à Contratação)</t>
  </si>
  <si>
    <t xml:space="preserve">Data -  Apresentação da Proposta</t>
  </si>
  <si>
    <t xml:space="preserve">....../......./20.......</t>
  </si>
  <si>
    <t xml:space="preserve">Município - ISSQN</t>
  </si>
  <si>
    <t xml:space="preserve">ISSQN 5 % (cinco por cento)</t>
  </si>
  <si>
    <t xml:space="preserve">Ano Acordo, Convenção ou Dissídio Coletivo</t>
  </si>
  <si>
    <t xml:space="preserve">CCT PB000047/2021</t>
  </si>
  <si>
    <t xml:space="preserve">Número de Meses de Execução Contratual</t>
  </si>
  <si>
    <t xml:space="preserve">12 (doze) meses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</si>
  <si>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</si>
  <si>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</si>
  <si>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</si>
  <si>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</t>
  </si>
  <si>
    <t xml:space="preserve">Tradutor-Intérprete de Libras</t>
  </si>
  <si>
    <t xml:space="preserve">44 horas</t>
  </si>
  <si>
    <t xml:space="preserve">MTE</t>
  </si>
  <si>
    <t xml:space="preserve">2614-25</t>
  </si>
  <si>
    <t xml:space="preserve">SEAC-PB</t>
  </si>
  <si>
    <t xml:space="preserve">01/JANEIRO</t>
  </si>
  <si>
    <t xml:space="preserve">GRUPO XII c/c § 4º</t>
  </si>
  <si>
    <t xml:space="preserve">BASE DE CÁLCULO PARA O SUBMÓDULO 2.2</t>
  </si>
  <si>
    <t xml:space="preserve">MÓDULO 1</t>
  </si>
  <si>
    <t xml:space="preserve">MÓDULO 2.1</t>
  </si>
  <si>
    <t xml:space="preserve">TOTAL</t>
  </si>
  <si>
    <t xml:space="preserve">SAT (+FAP de 0,5 a 2,0) (Variação: 0,5% a 6 %)</t>
  </si>
  <si>
    <r>
      <rPr>
        <sz val="11"/>
        <color rgb="FF000000"/>
        <rFont val="Calibri"/>
        <family val="0"/>
        <charset val="134"/>
      </rPr>
      <t xml:space="preserve">Intervalo Intrajornada (</t>
    </r>
    <r>
      <rPr>
        <sz val="10"/>
        <color rgb="FF000000"/>
        <rFont val="Calibri"/>
        <family val="0"/>
        <charset val="134"/>
      </rPr>
      <t xml:space="preserve">não usufruído pelo empregado</t>
    </r>
    <r>
      <rPr>
        <sz val="11"/>
        <color rgb="FF000000"/>
        <rFont val="Calibri"/>
        <family val="0"/>
        <charset val="134"/>
      </rPr>
      <t xml:space="preserve">)</t>
    </r>
  </si>
  <si>
    <t xml:space="preserve">Benefício Odontológico</t>
  </si>
  <si>
    <t xml:space="preserve">Auxílio Morte/Funeral</t>
  </si>
  <si>
    <t xml:space="preserve">Incidência de GPS, FGTS e outras contribuições sobre o Aviso Prévio Trabalhado</t>
  </si>
  <si>
    <t xml:space="preserve">BASE DE CÁLCULO PARA O MÓDULO 4</t>
  </si>
  <si>
    <t xml:space="preserve">MÓDULO 2</t>
  </si>
  <si>
    <t xml:space="preserve">MÓDULO 3</t>
  </si>
  <si>
    <t xml:space="preserve">Substituto na cobertura de 13º (décimo terceiro) Salário, Férias e Adicional de Férias</t>
  </si>
  <si>
    <t xml:space="preserve">Substituto na cobertura de Outras ausências (especificar)</t>
  </si>
  <si>
    <t xml:space="preserve">*Nota: APLICÁVEL, APENAS, PARA quando o TITULAR do posto USUFRUIR do descanso intrajornada e o posto de trabalho NÃO PUDER FICAR DESCOBERTO</t>
  </si>
  <si>
    <t xml:space="preserve">*=TRUNCAR(($D$86/220)*(1*(365/12))/2)</t>
  </si>
  <si>
    <t xml:space="preserve">*Nota: Se o titular USUFRUIR do descanso intrajornada, o total é o somatório dos subitens 4.1 e 4.2</t>
  </si>
  <si>
    <t xml:space="preserve">Uniformes e Equipamento de Proteção Individual - EPI</t>
  </si>
  <si>
    <t xml:space="preserve">Equipamentos de Proteção Coletiva - EPC</t>
  </si>
  <si>
    <t xml:space="preserve">Diárias</t>
  </si>
  <si>
    <t xml:space="preserve">BASE DE CÁLCULO PARA O MÓDULO 6</t>
  </si>
  <si>
    <t xml:space="preserve">MÓDULO 4</t>
  </si>
  <si>
    <t xml:space="preserve">MÓDULO 5</t>
  </si>
  <si>
    <t xml:space="preserve">CÁLCULO POR DENTRO</t>
  </si>
  <si>
    <t xml:space="preserve">TOTAL DOS TRIBUTOS</t>
  </si>
  <si>
    <t xml:space="preserve">BASE DE CÁLCULO</t>
  </si>
  <si>
    <t xml:space="preserve">ÍNDICE</t>
  </si>
  <si>
    <t xml:space="preserve">C.1 - PIS</t>
  </si>
  <si>
    <t xml:space="preserve">C.2 - COFINS</t>
  </si>
  <si>
    <t xml:space="preserve">C.3 - ISS</t>
  </si>
  <si>
    <t xml:space="preserve">VALOR TOTAL POR EMPREGADO</t>
  </si>
  <si>
    <t xml:space="preserve">Transcritor de Sistema Braille</t>
  </si>
  <si>
    <t xml:space="preserve">2392-25</t>
  </si>
  <si>
    <t xml:space="preserve">GRUPO XII c/c § 5º</t>
  </si>
  <si>
    <t xml:space="preserve">Cuidador</t>
  </si>
  <si>
    <t xml:space="preserve">5162-10</t>
  </si>
  <si>
    <t xml:space="preserve">Audiodescritor</t>
  </si>
  <si>
    <t xml:space="preserve">2614-30</t>
  </si>
  <si>
    <t xml:space="preserve">Alfabetizador de Joves e Adultos</t>
  </si>
  <si>
    <t xml:space="preserve">2312-05</t>
  </si>
  <si>
    <t xml:space="preserve">Psicopedagogo Educacional</t>
  </si>
  <si>
    <t xml:space="preserve">2394-25</t>
  </si>
  <si>
    <t xml:space="preserve">UNIFORMES</t>
  </si>
  <si>
    <t xml:space="preserve">AUXILIAR ADMINISTRATIVO</t>
  </si>
  <si>
    <t xml:space="preserve">ITEM</t>
  </si>
  <si>
    <t xml:space="preserve">PEÇA</t>
  </si>
  <si>
    <t xml:space="preserve">DESCRIÇÃO</t>
  </si>
  <si>
    <t xml:space="preserve">UNIDADE</t>
  </si>
  <si>
    <t xml:space="preserve">VALOR MÉDIO UNITÁRIO (R$)</t>
  </si>
  <si>
    <t xml:space="preserve">QUANTIDADE ANUAL</t>
  </si>
  <si>
    <t xml:space="preserve">VALOR ANUAL POR EMPREGADO (R$)</t>
  </si>
  <si>
    <t xml:space="preserve">VALOR MENSAL POR EMPREGADO (R$)</t>
  </si>
  <si>
    <t xml:space="preserve">CALÇA</t>
  </si>
  <si>
    <t xml:space="preserve">Calça ou Saia social, na cor preta, em tecido de poliviscose.</t>
  </si>
  <si>
    <t xml:space="preserve">Unidade</t>
  </si>
  <si>
    <t xml:space="preserve">BLAZER</t>
  </si>
  <si>
    <t xml:space="preserve">Blazer social de mangas longas, abotoamento frontal contendo a identificação da Contratada.</t>
  </si>
  <si>
    <t xml:space="preserve">CAMISA</t>
  </si>
  <si>
    <t xml:space="preserve">Camisa social, na cor branca, de mangas  3/4, tecido com o mínimo de 50% de fibras naturais, contendo a identificação da Contratada.</t>
  </si>
  <si>
    <t xml:space="preserve">Camisa tipo Polo em Piquet de Malha – 50% algodão e 50% poliéster,  com mangas curtas, identificação da empresa na parte frontal, na cor Branca.</t>
  </si>
  <si>
    <t xml:space="preserve">CALÇADO</t>
  </si>
  <si>
    <t xml:space="preserve">Sapato em couro, na cor preta, solado antiderrapante.</t>
  </si>
  <si>
    <t xml:space="preserve">Par</t>
  </si>
  <si>
    <t xml:space="preserve">MEIA</t>
  </si>
  <si>
    <t xml:space="preserve">Meia, modelo cano alto , composição: 88% Algodão, 2% Lycra e 10% Poliamida, na cor preta.</t>
  </si>
  <si>
    <t xml:space="preserve">CRACHÁ</t>
  </si>
  <si>
    <t xml:space="preserve"> Crachá de identiﬁcação, em plástico rígido, contendo logomarca da empresa, foto e nome completo do funcionário.</t>
  </si>
  <si>
    <t xml:space="preserve">GRUPO 10</t>
  </si>
  <si>
    <t xml:space="preserve">PLANILHA RESUMO</t>
  </si>
  <si>
    <t xml:space="preserve">Quantidade</t>
  </si>
  <si>
    <t xml:space="preserve">VIGÊNCIA (Mês)</t>
  </si>
  <si>
    <t xml:space="preserve">VALOR UNITÁRIO </t>
  </si>
  <si>
    <t xml:space="preserve">VALOR TOTAL </t>
  </si>
  <si>
    <t xml:space="preserve">VALOR DO LANCE</t>
  </si>
  <si>
    <r>
      <rPr>
        <sz val="11"/>
        <color rgb="FF000000"/>
        <rFont val="Calibri"/>
        <family val="0"/>
        <charset val="134"/>
      </rPr>
      <t xml:space="preserve">PRESTAÇÃO DE SERVIÇOS DE APOIO NAPNE - Posto de serviços: </t>
    </r>
    <r>
      <rPr>
        <b val="true"/>
        <i val="true"/>
        <sz val="11"/>
        <color rgb="FF000000"/>
        <rFont val="Calibri"/>
        <family val="0"/>
        <charset val="134"/>
      </rPr>
      <t xml:space="preserve">TRADUTOR-INTÉRPRETE DE LIBRAS - CBO: 2614-25</t>
    </r>
    <r>
      <rPr>
        <sz val="11"/>
        <color rgb="FF000000"/>
        <rFont val="Calibri"/>
        <family val="0"/>
        <charset val="134"/>
      </rPr>
      <t xml:space="preserve">, em jornada semanal de 44 (quarenta e quatro) horas;</t>
    </r>
  </si>
  <si>
    <t xml:space="preserve">POSTO</t>
  </si>
  <si>
    <r>
      <rPr>
        <sz val="11"/>
        <color rgb="FF000000"/>
        <rFont val="Calibri"/>
        <family val="0"/>
        <charset val="134"/>
      </rPr>
      <t xml:space="preserve">PRESTAÇÃO DE SERVIÇOS DE APOIO NAPNE - Posto de serviços: </t>
    </r>
    <r>
      <rPr>
        <b val="true"/>
        <i val="true"/>
        <sz val="11"/>
        <color rgb="FF000000"/>
        <rFont val="Calibri"/>
        <family val="0"/>
        <charset val="134"/>
      </rPr>
      <t xml:space="preserve">TRANSCRITOR DE SISTEMA BRAILLE - CBO: 2392-25</t>
    </r>
    <r>
      <rPr>
        <sz val="11"/>
        <color rgb="FF000000"/>
        <rFont val="Calibri"/>
        <family val="0"/>
        <charset val="134"/>
      </rPr>
      <t xml:space="preserve">, em jornada semanal de 44 (quarenta e quatro) horas;</t>
    </r>
  </si>
  <si>
    <r>
      <rPr>
        <sz val="11"/>
        <color rgb="FF000000"/>
        <rFont val="Calibri"/>
        <family val="0"/>
        <charset val="134"/>
      </rPr>
      <t xml:space="preserve">PRESTAÇÃO DE SERVIÇOS DE APOIO NAPNE - Posto de serviços: </t>
    </r>
    <r>
      <rPr>
        <b val="true"/>
        <i val="true"/>
        <sz val="11"/>
        <color rgb="FF000000"/>
        <rFont val="Calibri"/>
        <family val="0"/>
        <charset val="134"/>
      </rPr>
      <t xml:space="preserve">CUIDADOR - CBO: 5162-10</t>
    </r>
    <r>
      <rPr>
        <sz val="11"/>
        <color rgb="FF000000"/>
        <rFont val="Calibri"/>
        <family val="0"/>
        <charset val="134"/>
      </rPr>
      <t xml:space="preserve">, em jornada semanal de 44 (quarenta e quatro) horas;</t>
    </r>
  </si>
  <si>
    <r>
      <rPr>
        <sz val="11"/>
        <color rgb="FF000000"/>
        <rFont val="Calibri"/>
        <family val="0"/>
        <charset val="134"/>
      </rPr>
      <t xml:space="preserve">PRESTAÇÃO DE SERVIÇOS DE APOIO NAPNE - Posto de serviços: </t>
    </r>
    <r>
      <rPr>
        <b val="true"/>
        <i val="true"/>
        <sz val="11"/>
        <color rgb="FF000000"/>
        <rFont val="Calibri"/>
        <family val="0"/>
        <charset val="134"/>
      </rPr>
      <t xml:space="preserve">AUDIODESCRITOR - CBO: 2614-30</t>
    </r>
    <r>
      <rPr>
        <sz val="11"/>
        <color rgb="FF000000"/>
        <rFont val="Calibri"/>
        <family val="0"/>
        <charset val="134"/>
      </rPr>
      <t xml:space="preserve">, em jornada semanal de 44 (quarenta e quatro) horas;</t>
    </r>
  </si>
  <si>
    <r>
      <rPr>
        <sz val="11"/>
        <color rgb="FF000000"/>
        <rFont val="Calibri"/>
        <family val="0"/>
        <charset val="134"/>
      </rPr>
      <t xml:space="preserve">PRESTAÇÃO DE SERVIÇOS DE APOIO NAPNE - Posto de serviços: </t>
    </r>
    <r>
      <rPr>
        <b val="true"/>
        <i val="true"/>
        <sz val="11"/>
        <color rgb="FF000000"/>
        <rFont val="Calibri"/>
        <family val="0"/>
        <charset val="134"/>
      </rPr>
      <t xml:space="preserve">ALFABETIZADOR DE JOVENS E ADULTOS - CBO: 2312-05</t>
    </r>
    <r>
      <rPr>
        <sz val="11"/>
        <color rgb="FF000000"/>
        <rFont val="Calibri"/>
        <family val="0"/>
        <charset val="134"/>
      </rPr>
      <t xml:space="preserve">, em jornada semanal de 44 (quarenta e quatro) horas;</t>
    </r>
  </si>
  <si>
    <r>
      <rPr>
        <sz val="11"/>
        <color rgb="FF000000"/>
        <rFont val="Calibri"/>
        <family val="0"/>
        <charset val="134"/>
      </rPr>
      <t xml:space="preserve">PRESTAÇÃO DE SERVIÇOS DE APOIO NAPNE - Posto de serviços: </t>
    </r>
    <r>
      <rPr>
        <b val="true"/>
        <i val="true"/>
        <sz val="11"/>
        <color rgb="FF000000"/>
        <rFont val="Calibri"/>
        <family val="0"/>
        <charset val="134"/>
      </rPr>
      <t xml:space="preserve">PSICOPEDAGOGO EDUCACIONAL / INSTITUCIONAL - CBO: 2394-25</t>
    </r>
    <r>
      <rPr>
        <sz val="11"/>
        <color rgb="FF000000"/>
        <rFont val="Calibri"/>
        <family val="0"/>
        <charset val="134"/>
      </rPr>
      <t xml:space="preserve">, em jornada semanal de 44 (quarenta e quatro) horas;</t>
    </r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</si>
</sst>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_-&quot;R$ &quot;* #,##0.00_-;&quot;-R$ &quot;* #,##0.00_-;_-&quot;R$ &quot;* \-??_-;_-@_-"/>
    <numFmt numFmtId="166" formatCode="&quot;R$&quot;#,##0.00"/>
    <numFmt numFmtId="167" formatCode="0%"/>
    <numFmt numFmtId="168" formatCode="0.00%"/>
    <numFmt numFmtId="169" formatCode="&quot;R$ &quot;#,##0.00"/>
    <numFmt numFmtId="170" formatCode="@"/>
    <numFmt numFmtId="171" formatCode="General"/>
    <numFmt numFmtId="172" formatCode="&quot;R$&quot;#,##0.00_);[RED]&quot;(R$&quot;#,##0.00\)"/>
    <numFmt numFmtId="173" formatCode="0.00_ "/>
    <numFmt numFmtId="174" formatCode="0.0000_ "/>
    <numFmt numFmtId="175" formatCode="&quot;R$&quot;#,##0.00_);[RED]&quot;(R$&quot;#,##0.00\)"/>
    <numFmt numFmtId="176" formatCode="&quot;R$ &quot;#,##0.00_);[RED]&quot;(R$ &quot;#,##0.00\)"/>
  </numFmts>
  <fonts count="22">
    <font>
      <sz val="11"/>
      <color rgb="FF000000"/>
      <name val="Calibri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34"/>
    </font>
    <font>
      <u val="single"/>
      <sz val="11"/>
      <color rgb="FFF4B183"/>
      <name val="Calibri"/>
      <family val="0"/>
      <charset val="134"/>
    </font>
    <font>
      <i val="true"/>
      <sz val="11"/>
      <color rgb="FF000000"/>
      <name val="Calibri"/>
      <family val="0"/>
      <charset val="134"/>
    </font>
    <font>
      <b val="true"/>
      <sz val="11"/>
      <color rgb="FFFFFFFF"/>
      <name val="Calibri"/>
      <family val="0"/>
      <charset val="134"/>
    </font>
    <font>
      <sz val="11"/>
      <color rgb="FFFFFFFF"/>
      <name val="Calibri"/>
      <family val="0"/>
      <charset val="134"/>
    </font>
    <font>
      <sz val="9"/>
      <name val="Tahoma"/>
      <family val="0"/>
      <charset val="134"/>
    </font>
    <font>
      <b val="true"/>
      <sz val="14"/>
      <color rgb="FFFFFFFF"/>
      <name val="Calibri"/>
      <family val="0"/>
      <charset val="134"/>
    </font>
    <font>
      <sz val="10"/>
      <color rgb="FF000000"/>
      <name val="Calibri"/>
      <family val="0"/>
      <charset val="134"/>
    </font>
    <font>
      <sz val="11"/>
      <color rgb="FFF4B183"/>
      <name val="Calibri"/>
      <family val="0"/>
      <charset val="134"/>
    </font>
    <font>
      <sz val="11"/>
      <name val="Calibri"/>
      <family val="0"/>
      <charset val="134"/>
    </font>
    <font>
      <b val="true"/>
      <sz val="11"/>
      <name val="Calibri"/>
      <family val="0"/>
      <charset val="134"/>
    </font>
    <font>
      <i val="true"/>
      <sz val="11"/>
      <name val="Calibri"/>
      <family val="0"/>
      <charset val="134"/>
    </font>
    <font>
      <b val="true"/>
      <i val="true"/>
      <sz val="11"/>
      <color rgb="FF000000"/>
      <name val="Calibri"/>
      <family val="0"/>
      <charset val="134"/>
    </font>
    <font>
      <sz val="11"/>
      <color rgb="FFFF0000"/>
      <name val="Calibri"/>
      <family val="0"/>
      <charset val="134"/>
    </font>
    <font>
      <b val="true"/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i val="true"/>
      <sz val="11"/>
      <color rgb="FF000000"/>
      <name val="Arial"/>
      <family val="0"/>
      <charset val="134"/>
    </font>
    <font>
      <b val="true"/>
      <sz val="11"/>
      <color rgb="FF000000"/>
      <name val="Arial"/>
      <family val="0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E2F0D9"/>
      </patternFill>
    </fill>
    <fill>
      <patternFill patternType="solid">
        <fgColor rgb="FFF4B183"/>
        <bgColor rgb="FFFF99CC"/>
      </patternFill>
    </fill>
    <fill>
      <patternFill patternType="solid">
        <fgColor rgb="FF70AD47"/>
        <bgColor rgb="FF92D050"/>
      </patternFill>
    </fill>
    <fill>
      <patternFill patternType="solid">
        <fgColor rgb="FFC5E0B4"/>
        <bgColor rgb="FFA9D18E"/>
      </patternFill>
    </fill>
    <fill>
      <patternFill patternType="solid">
        <fgColor rgb="FFA9D18E"/>
        <bgColor rgb="FFC5E0B4"/>
      </patternFill>
    </fill>
    <fill>
      <patternFill patternType="solid">
        <fgColor rgb="FFE2F0D9"/>
        <bgColor rgb="FFF2F2F2"/>
      </patternFill>
    </fill>
    <fill>
      <patternFill patternType="solid">
        <fgColor rgb="FF808080"/>
        <bgColor rgb="FF666699"/>
      </patternFill>
    </fill>
    <fill>
      <patternFill patternType="solid">
        <fgColor rgb="FF92D050"/>
        <bgColor rgb="FFA9D18E"/>
      </patternFill>
    </fill>
  </fills>
  <borders count="2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/>
      <bottom style="thick">
        <color rgb="FFFFFFFF"/>
      </bottom>
      <diagonal/>
    </border>
    <border diagonalUp="false" diagonalDown="false">
      <left/>
      <right/>
      <top style="thick">
        <color rgb="FFFFFFFF"/>
      </top>
      <bottom style="thin">
        <color rgb="FFFFFFFF"/>
      </bottom>
      <diagonal/>
    </border>
    <border diagonalUp="false" diagonalDown="false">
      <left/>
      <right style="thin">
        <color rgb="FFFFFFFF"/>
      </right>
      <top style="thick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 style="thin">
        <color rgb="FFFFFFFF"/>
      </right>
      <top/>
      <bottom style="thick">
        <color rgb="FFFFFFFF"/>
      </bottom>
      <diagonal/>
    </border>
    <border diagonalUp="false" diagonalDown="false">
      <left style="thin">
        <color rgb="FFFFFFFF"/>
      </left>
      <right/>
      <top/>
      <bottom style="thick">
        <color rgb="FFFFFFFF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3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8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8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6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5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4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0" fillId="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0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7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3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3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0" fillId="3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2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3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3" fillId="3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5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7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3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7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justify" vertical="bottom" textRotation="0" wrapText="true" indent="0" shrinkToFit="false"/>
      <protection locked="true" hidden="false"/>
    </xf>
    <xf numFmtId="175" fontId="13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5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8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6" fillId="8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9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9" fontId="0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0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8" xfId="17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7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0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6" fontId="19" fillId="0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6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6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5E0B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4B183"/>
      <rgbColor rgb="FF3366FF"/>
      <rgbColor rgb="FF33CCCC"/>
      <rgbColor rgb="FF92D05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CITL" displayName="CITL" ref="F15:G20" headerRowCount="1" totalsRowCount="0" totalsRowShown="0">
  <autoFilter ref="F15:G20"/>
  <tableColumns count="2">
    <tableColumn id="1" name="Descrição"/>
    <tableColumn id="2" name="Percentual"/>
  </tableColumns>
</table>
</file>

<file path=xl/tables/table2.xml><?xml version="1.0" encoding="utf-8"?>
<table xmlns="http://schemas.openxmlformats.org/spreadsheetml/2006/main" id="2" name="DadosDesligamento" displayName="DadosDesligamento" ref="F9:G12" headerRowCount="1" totalsRowCount="0" totalsRowShown="0">
  <autoFilter ref="F9:G12"/>
  <tableColumns count="2">
    <tableColumn id="1" name="Tipos"/>
    <tableColumn id="2" name="Percentual"/>
  </tableColumns>
</table>
</file>

<file path=xl/tables/table3.xml><?xml version="1.0" encoding="utf-8"?>
<table xmlns="http://schemas.openxmlformats.org/spreadsheetml/2006/main" id="3" name="DadosGerais" displayName="DadosGerais" ref="F2:G6" headerRowCount="1" totalsRowCount="0" totalsRowShown="0">
  <autoFilter ref="F2:G6"/>
  <tableColumns count="2">
    <tableColumn id="1" name="Descrição"/>
    <tableColumn id="2" name="Valor"/>
  </tableColumns>
</table>
</file>

<file path=xl/tables/table4.xml><?xml version="1.0" encoding="utf-8"?>
<table xmlns="http://schemas.openxmlformats.org/spreadsheetml/2006/main" id="4" name="Módulo1" displayName="Módulo1" ref="A10:D16" headerRowCount="1" totalsRowCount="0" totalsRowShown="0">
  <autoFilter ref="A10:D16"/>
  <tableColumns count="4">
    <tableColumn id="1" name="1"/>
    <tableColumn id="2" name="Composição da Remuneração"/>
    <tableColumn id="3" name="Comentário"/>
    <tableColumn id="4" name="Valor"/>
  </tableColumns>
</table>
</file>

<file path=xl/tables/table5.xml><?xml version="1.0" encoding="utf-8"?>
<table xmlns="http://schemas.openxmlformats.org/spreadsheetml/2006/main" id="5" name="Módulo153_52109" displayName="Módulo153_52109" ref="A24:D31" headerRowCount="1" totalsRowCount="1" totalsRowShown="1">
  <autoFilter ref="A24:D31"/>
  <tableColumns count="4">
    <tableColumn id="1" name="1"/>
    <tableColumn id="2" name="Composição da Remuneração"/>
    <tableColumn id="3" name="Comentário"/>
    <tableColumn id="4" name="Valor"/>
  </tableColumns>
</table>
</file>

<file path=xl/tables/table6.xml><?xml version="1.0" encoding="utf-8"?>
<table xmlns="http://schemas.openxmlformats.org/spreadsheetml/2006/main" id="6" name="Módulo153_5210926" displayName="Módulo153_5210926" ref="A24:D31" headerRowCount="1" totalsRowCount="1" totalsRowShown="1">
  <autoFilter ref="A24:D31"/>
  <tableColumns count="4">
    <tableColumn id="1" name="1"/>
    <tableColumn id="2" name="Composição da Remuneração"/>
    <tableColumn id="3" name="Comentário"/>
    <tableColumn id="4" name="Valor"/>
  </tableColumns>
</table>
</file>

<file path=xl/tables/table7.xml><?xml version="1.0" encoding="utf-8"?>
<table xmlns="http://schemas.openxmlformats.org/spreadsheetml/2006/main" id="7" name="Módulo153_5210947" displayName="Módulo153_5210947" ref="A24:D31" headerRowCount="1" totalsRowCount="1" totalsRowShown="1">
  <autoFilter ref="A24:D31"/>
  <tableColumns count="4">
    <tableColumn id="1" name="1"/>
    <tableColumn id="2" name="Composição da Remuneração"/>
    <tableColumn id="3" name="Comentário"/>
    <tableColumn id="4" name="Valor"/>
  </tableColumns>
</table>
</file>

<file path=xl/tables/table8.xml><?xml version="1.0" encoding="utf-8"?>
<table xmlns="http://schemas.openxmlformats.org/spreadsheetml/2006/main" id="8" name="Módulo153_5210960" displayName="Módulo153_5210960" ref="A24:D31" headerRowCount="1" totalsRowCount="1" totalsRowShown="1">
  <autoFilter ref="A24:D31"/>
  <tableColumns count="4">
    <tableColumn id="1" name="1"/>
    <tableColumn id="2" name="Composição da Remuneração"/>
    <tableColumn id="3" name="Comentário"/>
    <tableColumn id="4" name="Valor"/>
  </tableColumns>
</table>
</file>

<file path=xl/tables/table9.xml><?xml version="1.0" encoding="utf-8"?>
<table xmlns="http://schemas.openxmlformats.org/spreadsheetml/2006/main" id="9" name="Módulo153_5210974" displayName="Módulo153_5210974" ref="A24:D31" headerRowCount="1" totalsRowCount="1" totalsRowShown="1">
  <autoFilter ref="A24:D31"/>
  <tableColumns count="4">
    <tableColumn id="1" name="1"/>
    <tableColumn id="2" name="Composição da Remuneração"/>
    <tableColumn id="3" name="Comentário"/>
    <tableColumn id="4" name="Valor"/>
  </tableColumns>
</table>
</file>

<file path=xl/tables/table10.xml><?xml version="1.0" encoding="utf-8"?>
<table xmlns="http://schemas.openxmlformats.org/spreadsheetml/2006/main" id="10" name="Módulo153_5210987" displayName="Módulo153_5210987" ref="A24:D31" headerRowCount="1" totalsRowCount="1" totalsRowShown="1">
  <autoFilter ref="A24:D31"/>
  <tableColumns count="4">
    <tableColumn id="1" name="1"/>
    <tableColumn id="2" name="Composição da Remuneração"/>
    <tableColumn id="3" name="Comentário"/>
    <tableColumn id="4" name="Valor"/>
  </tableColumns>
</table>
</file>

<file path=xl/tables/table11.xml><?xml version="1.0" encoding="utf-8"?>
<table xmlns="http://schemas.openxmlformats.org/spreadsheetml/2006/main" id="11" name="Módulo3" displayName="Módulo3" ref="A68:D74" headerRowCount="1" totalsRowCount="0" totalsRowShown="0">
  <autoFilter ref="A68:D74"/>
  <tableColumns count="4">
    <tableColumn id="1" name="3"/>
    <tableColumn id="2" name="Provisão para Rescisão"/>
    <tableColumn id="3" name="Comentário"/>
    <tableColumn id="4" name="Valor"/>
  </tableColumns>
</table>
</file>

<file path=xl/tables/table12.xml><?xml version="1.0" encoding="utf-8"?>
<table xmlns="http://schemas.openxmlformats.org/spreadsheetml/2006/main" id="12" name="Módulo358_57104" displayName="Módulo358_57104" ref="A75:D82" headerRowCount="1" totalsRowCount="1" totalsRowShown="1">
  <autoFilter ref="A75:D82"/>
  <tableColumns count="4">
    <tableColumn id="1" name="3"/>
    <tableColumn id="2" name="Provisão para Rescisão"/>
    <tableColumn id="3" name="Percentual"/>
    <tableColumn id="4" name="Valor"/>
  </tableColumns>
</table>
</file>

<file path=xl/tables/table13.xml><?xml version="1.0" encoding="utf-8"?>
<table xmlns="http://schemas.openxmlformats.org/spreadsheetml/2006/main" id="13" name="Módulo358_5710432" displayName="Módulo358_5710432" ref="A75:D82" headerRowCount="1" totalsRowCount="1" totalsRowShown="1">
  <autoFilter ref="A75:D82"/>
  <tableColumns count="4">
    <tableColumn id="1" name="3"/>
    <tableColumn id="2" name="Provisão para Rescisão"/>
    <tableColumn id="3" name="Percentual"/>
    <tableColumn id="4" name="Valor"/>
  </tableColumns>
</table>
</file>

<file path=xl/tables/table14.xml><?xml version="1.0" encoding="utf-8"?>
<table xmlns="http://schemas.openxmlformats.org/spreadsheetml/2006/main" id="14" name="Módulo358_5710451" displayName="Módulo358_5710451" ref="A75:D82" headerRowCount="1" totalsRowCount="1" totalsRowShown="1">
  <autoFilter ref="A75:D82"/>
  <tableColumns count="4">
    <tableColumn id="1" name="3"/>
    <tableColumn id="2" name="Provisão para Rescisão"/>
    <tableColumn id="3" name="Percentual"/>
    <tableColumn id="4" name="Valor"/>
  </tableColumns>
</table>
</file>

<file path=xl/tables/table15.xml><?xml version="1.0" encoding="utf-8"?>
<table xmlns="http://schemas.openxmlformats.org/spreadsheetml/2006/main" id="15" name="Módulo358_571046" displayName="Módulo358_571046" ref="A75:D82" headerRowCount="1" totalsRowCount="1" totalsRowShown="1">
  <autoFilter ref="A75:D82"/>
  <tableColumns count="4">
    <tableColumn id="1" name="3"/>
    <tableColumn id="2" name="Provisão para Rescisão"/>
    <tableColumn id="3" name="Percentual"/>
    <tableColumn id="4" name="Valor"/>
  </tableColumns>
</table>
</file>

<file path=xl/tables/table16.xml><?xml version="1.0" encoding="utf-8"?>
<table xmlns="http://schemas.openxmlformats.org/spreadsheetml/2006/main" id="16" name="Módulo358_5710464" displayName="Módulo358_5710464" ref="A75:D82" headerRowCount="1" totalsRowCount="1" totalsRowShown="1">
  <autoFilter ref="A75:D82"/>
  <tableColumns count="4">
    <tableColumn id="1" name="3"/>
    <tableColumn id="2" name="Provisão para Rescisão"/>
    <tableColumn id="3" name="Percentual"/>
    <tableColumn id="4" name="Valor"/>
  </tableColumns>
</table>
</file>

<file path=xl/tables/table17.xml><?xml version="1.0" encoding="utf-8"?>
<table xmlns="http://schemas.openxmlformats.org/spreadsheetml/2006/main" id="17" name="Módulo358_5710478" displayName="Módulo358_5710478" ref="A75:D82" headerRowCount="1" totalsRowCount="1" totalsRowShown="1">
  <autoFilter ref="A75:D82"/>
  <tableColumns count="4">
    <tableColumn id="1" name="3"/>
    <tableColumn id="2" name="Provisão para Rescisão"/>
    <tableColumn id="3" name="Percentual"/>
    <tableColumn id="4" name="Valor"/>
  </tableColumns>
</table>
</file>

<file path=xl/tables/table18.xml><?xml version="1.0" encoding="utf-8"?>
<table xmlns="http://schemas.openxmlformats.org/spreadsheetml/2006/main" id="18" name="Módulo5" displayName="Módulo5" ref="A114:D118" headerRowCount="1" totalsRowCount="0" totalsRowShown="0">
  <autoFilter ref="A114:D118"/>
  <tableColumns count="4">
    <tableColumn id="1" name="5"/>
    <tableColumn id="2" name="Insumos Diversos"/>
    <tableColumn id="3" name="Comentário"/>
    <tableColumn id="4" name="Valor"/>
  </tableColumns>
</table>
</file>

<file path=xl/tables/table19.xml><?xml version="1.0" encoding="utf-8"?>
<table xmlns="http://schemas.openxmlformats.org/spreadsheetml/2006/main" id="19" name="Módulo562_58116" displayName="Módulo562_58116" ref="A112:D118" headerRowCount="1" totalsRowCount="1" totalsRowShown="1">
  <autoFilter ref="A112:D118"/>
  <tableColumns count="4">
    <tableColumn id="1" name="5"/>
    <tableColumn id="2" name="Insumos Diversos"/>
    <tableColumn id="3" name="Comentário"/>
    <tableColumn id="4" name="Valor"/>
  </tableColumns>
</table>
</file>

<file path=xl/tables/table20.xml><?xml version="1.0" encoding="utf-8"?>
<table xmlns="http://schemas.openxmlformats.org/spreadsheetml/2006/main" id="20" name="Módulo562_5811614" displayName="Módulo562_5811614" ref="A112:D118" headerRowCount="1" totalsRowCount="1" totalsRowShown="1">
  <autoFilter ref="A112:D118"/>
  <tableColumns count="4">
    <tableColumn id="1" name="5"/>
    <tableColumn id="2" name="Insumos Diversos"/>
    <tableColumn id="3" name="Comentário"/>
    <tableColumn id="4" name="Valor"/>
  </tableColumns>
</table>
</file>

<file path=xl/tables/table21.xml><?xml version="1.0" encoding="utf-8"?>
<table xmlns="http://schemas.openxmlformats.org/spreadsheetml/2006/main" id="21" name="Módulo562_5811641" displayName="Módulo562_5811641" ref="A112:D118" headerRowCount="1" totalsRowCount="1" totalsRowShown="1">
  <autoFilter ref="A112:D118"/>
  <tableColumns count="4">
    <tableColumn id="1" name="5"/>
    <tableColumn id="2" name="Insumos Diversos"/>
    <tableColumn id="3" name="Comentário"/>
    <tableColumn id="4" name="Valor"/>
  </tableColumns>
</table>
</file>

<file path=xl/tables/table22.xml><?xml version="1.0" encoding="utf-8"?>
<table xmlns="http://schemas.openxmlformats.org/spreadsheetml/2006/main" id="22" name="Módulo562_5811654" displayName="Módulo562_5811654" ref="A112:D118" headerRowCount="1" totalsRowCount="1" totalsRowShown="1">
  <autoFilter ref="A112:D118"/>
  <tableColumns count="4">
    <tableColumn id="1" name="5"/>
    <tableColumn id="2" name="Insumos Diversos"/>
    <tableColumn id="3" name="Comentário"/>
    <tableColumn id="4" name="Valor"/>
  </tableColumns>
</table>
</file>

<file path=xl/tables/table23.xml><?xml version="1.0" encoding="utf-8"?>
<table xmlns="http://schemas.openxmlformats.org/spreadsheetml/2006/main" id="23" name="Módulo562_5811668" displayName="Módulo562_5811668" ref="A112:D118" headerRowCount="1" totalsRowCount="1" totalsRowShown="1">
  <autoFilter ref="A112:D118"/>
  <tableColumns count="4">
    <tableColumn id="1" name="5"/>
    <tableColumn id="2" name="Insumos Diversos"/>
    <tableColumn id="3" name="Comentário"/>
    <tableColumn id="4" name="Valor"/>
  </tableColumns>
</table>
</file>

<file path=xl/tables/table24.xml><?xml version="1.0" encoding="utf-8"?>
<table xmlns="http://schemas.openxmlformats.org/spreadsheetml/2006/main" id="24" name="Módulo562_5811681" displayName="Módulo562_5811681" ref="A112:D118" headerRowCount="1" totalsRowCount="1" totalsRowShown="1">
  <autoFilter ref="A112:D118"/>
  <tableColumns count="4">
    <tableColumn id="1" name="5"/>
    <tableColumn id="2" name="Insumos Diversos"/>
    <tableColumn id="3" name="Comentário"/>
    <tableColumn id="4" name="Valor"/>
  </tableColumns>
</table>
</file>

<file path=xl/tables/table25.xml><?xml version="1.0" encoding="utf-8"?>
<table xmlns="http://schemas.openxmlformats.org/spreadsheetml/2006/main" id="25" name="Módulo6" displayName="Módulo6" ref="A129:D135" headerRowCount="1" totalsRowCount="0" totalsRowShown="0">
  <tableColumns count="4">
    <tableColumn id="1" name="6"/>
    <tableColumn id="2" name="Custos Indiretos, Tributos e Lucro"/>
    <tableColumn id="3" name="Percentual"/>
    <tableColumn id="4" name="Valor"/>
  </tableColumns>
</table>
</file>

<file path=xl/tables/table26.xml><?xml version="1.0" encoding="utf-8"?>
<table xmlns="http://schemas.openxmlformats.org/spreadsheetml/2006/main" id="26" name="Módulo663_59105" displayName="Módulo663_59105" ref="A128:D135" headerRowCount="1" totalsRowCount="1" totalsRowShown="1">
  <tableColumns count="4">
    <tableColumn id="1" name="6"/>
    <tableColumn id="2" name="Custos Indiretos, Tributos e Lucro"/>
    <tableColumn id="3" name="Percentual"/>
    <tableColumn id="4" name="Valor"/>
  </tableColumns>
</table>
</file>

<file path=xl/tables/table27.xml><?xml version="1.0" encoding="utf-8"?>
<table xmlns="http://schemas.openxmlformats.org/spreadsheetml/2006/main" id="27" name="Módulo663_5910516" displayName="Módulo663_5910516" ref="A128:D135" headerRowCount="1" totalsRowCount="1" totalsRowShown="1">
  <tableColumns count="4">
    <tableColumn id="1" name="6"/>
    <tableColumn id="2" name="Custos Indiretos, Tributos e Lucro"/>
    <tableColumn id="3" name="Percentual"/>
    <tableColumn id="4" name="Valor"/>
  </tableColumns>
</table>
</file>

<file path=xl/tables/table28.xml><?xml version="1.0" encoding="utf-8"?>
<table xmlns="http://schemas.openxmlformats.org/spreadsheetml/2006/main" id="28" name="Módulo663_5910542" displayName="Módulo663_5910542" ref="A128:D135" headerRowCount="1" totalsRowCount="1" totalsRowShown="1">
  <tableColumns count="4">
    <tableColumn id="1" name="6"/>
    <tableColumn id="2" name="Custos Indiretos, Tributos e Lucro"/>
    <tableColumn id="3" name="Percentual"/>
    <tableColumn id="4" name="Valor"/>
  </tableColumns>
</table>
</file>

<file path=xl/tables/table29.xml><?xml version="1.0" encoding="utf-8"?>
<table xmlns="http://schemas.openxmlformats.org/spreadsheetml/2006/main" id="29" name="Módulo663_5910555" displayName="Módulo663_5910555" ref="A128:D135" headerRowCount="1" totalsRowCount="1" totalsRowShown="1">
  <tableColumns count="4">
    <tableColumn id="1" name="6"/>
    <tableColumn id="2" name="Custos Indiretos, Tributos e Lucro"/>
    <tableColumn id="3" name="Percentual"/>
    <tableColumn id="4" name="Valor"/>
  </tableColumns>
</table>
</file>

<file path=xl/tables/table30.xml><?xml version="1.0" encoding="utf-8"?>
<table xmlns="http://schemas.openxmlformats.org/spreadsheetml/2006/main" id="30" name="Módulo663_5910569" displayName="Módulo663_5910569" ref="A128:D135" headerRowCount="1" totalsRowCount="1" totalsRowShown="1">
  <tableColumns count="4">
    <tableColumn id="1" name="6"/>
    <tableColumn id="2" name="Custos Indiretos, Tributos e Lucro"/>
    <tableColumn id="3" name="Percentual"/>
    <tableColumn id="4" name="Valor"/>
  </tableColumns>
</table>
</file>

<file path=xl/tables/table31.xml><?xml version="1.0" encoding="utf-8"?>
<table xmlns="http://schemas.openxmlformats.org/spreadsheetml/2006/main" id="31" name="Módulo663_5910582" displayName="Módulo663_5910582" ref="A128:D135" headerRowCount="1" totalsRowCount="1" totalsRowShown="1">
  <tableColumns count="4">
    <tableColumn id="1" name="6"/>
    <tableColumn id="2" name="Custos Indiretos, Tributos e Lucro"/>
    <tableColumn id="3" name="Percentual"/>
    <tableColumn id="4" name="Valor"/>
  </tableColumns>
</table>
</file>

<file path=xl/tables/table32.xml><?xml version="1.0" encoding="utf-8"?>
<table xmlns="http://schemas.openxmlformats.org/spreadsheetml/2006/main" id="32" name="ResumoMódulo2" displayName="ResumoMódulo2" ref="A61:D64" headerRowCount="1" totalsRowCount="0" totalsRowShown="0">
  <autoFilter ref="A61:D64"/>
  <tableColumns count="4">
    <tableColumn id="1" name="2"/>
    <tableColumn id="2" name="Encargos e Benefícios Anuais, Mensais e Diários"/>
    <tableColumn id="3" name="Comentário"/>
    <tableColumn id="4" name="Valor"/>
  </tableColumns>
</table>
</file>

<file path=xl/tables/table33.xml><?xml version="1.0" encoding="utf-8"?>
<table xmlns="http://schemas.openxmlformats.org/spreadsheetml/2006/main" id="33" name="ResumoMódulo257_60113" displayName="ResumoMódulo257_60113" ref="A68:D72" headerRowCount="1" totalsRowCount="1" totalsRowShown="1">
  <autoFilter ref="A68:D72"/>
  <tableColumns count="4">
    <tableColumn id="1" name="2"/>
    <tableColumn id="2" name="Encargos e Benefícios Anuais, Mensais e Diários"/>
    <tableColumn id="3" name="Comentário"/>
    <tableColumn id="4" name="Valor"/>
  </tableColumns>
</table>
</file>

<file path=xl/tables/table34.xml><?xml version="1.0" encoding="utf-8"?>
<table xmlns="http://schemas.openxmlformats.org/spreadsheetml/2006/main" id="34" name="ResumoMódulo257_6011310" displayName="ResumoMódulo257_6011310" ref="A68:D72" headerRowCount="1" totalsRowCount="1" totalsRowShown="1">
  <autoFilter ref="A68:D72"/>
  <tableColumns count="4">
    <tableColumn id="1" name="2"/>
    <tableColumn id="2" name="Encargos e Benefícios Anuais, Mensais e Diários"/>
    <tableColumn id="3" name="Comentário"/>
    <tableColumn id="4" name="Valor"/>
  </tableColumns>
</table>
</file>

<file path=xl/tables/table35.xml><?xml version="1.0" encoding="utf-8"?>
<table xmlns="http://schemas.openxmlformats.org/spreadsheetml/2006/main" id="35" name="ResumoMódulo257_6011339" displayName="ResumoMódulo257_6011339" ref="A68:D72" headerRowCount="1" totalsRowCount="1" totalsRowShown="1">
  <autoFilter ref="A68:D72"/>
  <tableColumns count="4">
    <tableColumn id="1" name="2"/>
    <tableColumn id="2" name="Encargos e Benefícios Anuais, Mensais e Diários"/>
    <tableColumn id="3" name="Comentário"/>
    <tableColumn id="4" name="Valor"/>
  </tableColumns>
</table>
</file>

<file path=xl/tables/table36.xml><?xml version="1.0" encoding="utf-8"?>
<table xmlns="http://schemas.openxmlformats.org/spreadsheetml/2006/main" id="36" name="ResumoMódulo257_6011352" displayName="ResumoMódulo257_6011352" ref="A68:D72" headerRowCount="1" totalsRowCount="1" totalsRowShown="1">
  <autoFilter ref="A68:D72"/>
  <tableColumns count="4">
    <tableColumn id="1" name="2"/>
    <tableColumn id="2" name="Encargos e Benefícios Anuais, Mensais e Diários"/>
    <tableColumn id="3" name="Comentário"/>
    <tableColumn id="4" name="Valor"/>
  </tableColumns>
</table>
</file>

<file path=xl/tables/table37.xml><?xml version="1.0" encoding="utf-8"?>
<table xmlns="http://schemas.openxmlformats.org/spreadsheetml/2006/main" id="37" name="ResumoMódulo257_6011366" displayName="ResumoMódulo257_6011366" ref="A68:D72" headerRowCount="1" totalsRowCount="1" totalsRowShown="1">
  <autoFilter ref="A68:D72"/>
  <tableColumns count="4">
    <tableColumn id="1" name="2"/>
    <tableColumn id="2" name="Encargos e Benefícios Anuais, Mensais e Diários"/>
    <tableColumn id="3" name="Comentário"/>
    <tableColumn id="4" name="Valor"/>
  </tableColumns>
</table>
</file>

<file path=xl/tables/table38.xml><?xml version="1.0" encoding="utf-8"?>
<table xmlns="http://schemas.openxmlformats.org/spreadsheetml/2006/main" id="38" name="ResumoMódulo257_6011379" displayName="ResumoMódulo257_6011379" ref="A68:D72" headerRowCount="1" totalsRowCount="1" totalsRowShown="1">
  <autoFilter ref="A68:D72"/>
  <tableColumns count="4">
    <tableColumn id="1" name="2"/>
    <tableColumn id="2" name="Encargos e Benefícios Anuais, Mensais e Diários"/>
    <tableColumn id="3" name="Comentário"/>
    <tableColumn id="4" name="Valor"/>
  </tableColumns>
</table>
</file>

<file path=xl/tables/table39.xml><?xml version="1.0" encoding="utf-8"?>
<table xmlns="http://schemas.openxmlformats.org/spreadsheetml/2006/main" id="39" name="ResumoMódulo4" displayName="ResumoMódulo4" ref="A108:D110" headerRowCount="1" totalsRowCount="0" totalsRowShown="0">
  <autoFilter ref="A108:D110"/>
  <tableColumns count="4">
    <tableColumn id="1" name="4"/>
    <tableColumn id="2" name="Custo de Reposição do Profissional Ausente"/>
    <tableColumn id="3" name="Comentário"/>
    <tableColumn id="4" name="Valor"/>
  </tableColumns>
</table>
</file>

<file path=xl/tables/table40.xml><?xml version="1.0" encoding="utf-8"?>
<table xmlns="http://schemas.openxmlformats.org/spreadsheetml/2006/main" id="40" name="ResumoMódulo461_62115" displayName="ResumoMódulo461_62115" ref="A106:D109" headerRowCount="1" totalsRowCount="1" totalsRowShown="1">
  <autoFilter ref="A106:D109"/>
  <tableColumns count="4">
    <tableColumn id="1" name="4"/>
    <tableColumn id="2" name="Custo de Reposição do Profissional Ausente"/>
    <tableColumn id="3" name="Comentário"/>
    <tableColumn id="4" name="Valor"/>
  </tableColumns>
</table>
</file>

<file path=xl/tables/table41.xml><?xml version="1.0" encoding="utf-8"?>
<table xmlns="http://schemas.openxmlformats.org/spreadsheetml/2006/main" id="41" name="ResumoMódulo461_6211518" displayName="ResumoMódulo461_6211518" ref="A106:D109" headerRowCount="1" totalsRowCount="1" totalsRowShown="1">
  <autoFilter ref="A106:D109"/>
  <tableColumns count="4">
    <tableColumn id="1" name="4"/>
    <tableColumn id="2" name="Custo de Reposição do Profissional Ausente"/>
    <tableColumn id="3" name="Comentário"/>
    <tableColumn id="4" name="Valor"/>
  </tableColumns>
</table>
</file>

<file path=xl/tables/table42.xml><?xml version="1.0" encoding="utf-8"?>
<table xmlns="http://schemas.openxmlformats.org/spreadsheetml/2006/main" id="42" name="ResumoMódulo461_6211543" displayName="ResumoMódulo461_6211543" ref="A106:D109" headerRowCount="1" totalsRowCount="1" totalsRowShown="1">
  <autoFilter ref="A106:D109"/>
  <tableColumns count="4">
    <tableColumn id="1" name="4"/>
    <tableColumn id="2" name="Custo de Reposição do Profissional Ausente"/>
    <tableColumn id="3" name="Comentário"/>
    <tableColumn id="4" name="Valor"/>
  </tableColumns>
</table>
</file>

<file path=xl/tables/table43.xml><?xml version="1.0" encoding="utf-8"?>
<table xmlns="http://schemas.openxmlformats.org/spreadsheetml/2006/main" id="43" name="ResumoMódulo461_6211556" displayName="ResumoMódulo461_6211556" ref="A106:D109" headerRowCount="1" totalsRowCount="1" totalsRowShown="1">
  <autoFilter ref="A106:D109"/>
  <tableColumns count="4">
    <tableColumn id="1" name="4"/>
    <tableColumn id="2" name="Custo de Reposição do Profissional Ausente"/>
    <tableColumn id="3" name="Comentário"/>
    <tableColumn id="4" name="Valor"/>
  </tableColumns>
</table>
</file>

<file path=xl/tables/table44.xml><?xml version="1.0" encoding="utf-8"?>
<table xmlns="http://schemas.openxmlformats.org/spreadsheetml/2006/main" id="44" name="ResumoMódulo461_6211570" displayName="ResumoMódulo461_6211570" ref="A106:D109" headerRowCount="1" totalsRowCount="1" totalsRowShown="1">
  <autoFilter ref="A106:D109"/>
  <tableColumns count="4">
    <tableColumn id="1" name="4"/>
    <tableColumn id="2" name="Custo de Reposição do Profissional Ausente"/>
    <tableColumn id="3" name="Comentário"/>
    <tableColumn id="4" name="Valor"/>
  </tableColumns>
</table>
</file>

<file path=xl/tables/table45.xml><?xml version="1.0" encoding="utf-8"?>
<table xmlns="http://schemas.openxmlformats.org/spreadsheetml/2006/main" id="45" name="ResumoMódulo461_6211583" displayName="ResumoMódulo461_6211583" ref="A106:D109" headerRowCount="1" totalsRowCount="1" totalsRowShown="1">
  <autoFilter ref="A106:D109"/>
  <tableColumns count="4">
    <tableColumn id="1" name="4"/>
    <tableColumn id="2" name="Custo de Reposição do Profissional Ausente"/>
    <tableColumn id="3" name="Comentário"/>
    <tableColumn id="4" name="Valor"/>
  </tableColumns>
</table>
</file>

<file path=xl/tables/table46.xml><?xml version="1.0" encoding="utf-8"?>
<table xmlns="http://schemas.openxmlformats.org/spreadsheetml/2006/main" id="46" name="ResumoPosto" displayName="ResumoPosto" ref="A140:D148" headerRowCount="1" totalsRowCount="0" totalsRowShown="0">
  <autoFilter ref="A140:D148"/>
  <tableColumns count="4">
    <tableColumn id="1" name="Item"/>
    <tableColumn id="2" name="Mão de obra vinculada à execução contratual"/>
    <tableColumn id="3" name="-"/>
    <tableColumn id="4" name="Valor"/>
  </tableColumns>
</table>
</file>

<file path=xl/tables/table47.xml><?xml version="1.0" encoding="utf-8"?>
<table xmlns="http://schemas.openxmlformats.org/spreadsheetml/2006/main" id="47" name="ResumoPosto64_64108" displayName="ResumoPosto64_64108" ref="A139:D147" headerRowCount="1" totalsRowCount="0" totalsRowShown="0">
  <autoFilter ref="A139:D147"/>
  <tableColumns count="4">
    <tableColumn id="1" name="Item"/>
    <tableColumn id="2" name="Mão de obra vinculada à execução contratual"/>
    <tableColumn id="3" name="-"/>
    <tableColumn id="4" name="Valor"/>
  </tableColumns>
</table>
</file>

<file path=xl/tables/table48.xml><?xml version="1.0" encoding="utf-8"?>
<table xmlns="http://schemas.openxmlformats.org/spreadsheetml/2006/main" id="48" name="ResumoPosto64_6410831" displayName="ResumoPosto64_6410831" ref="A139:D147" headerRowCount="1" totalsRowCount="0" totalsRowShown="0">
  <autoFilter ref="A139:D147"/>
  <tableColumns count="4">
    <tableColumn id="1" name="Item"/>
    <tableColumn id="2" name="Mão de obra vinculada à execução contratual"/>
    <tableColumn id="3" name="-"/>
    <tableColumn id="4" name="Valor"/>
  </tableColumns>
</table>
</file>

<file path=xl/tables/table49.xml><?xml version="1.0" encoding="utf-8"?>
<table xmlns="http://schemas.openxmlformats.org/spreadsheetml/2006/main" id="49" name="ResumoPosto64_6410850" displayName="ResumoPosto64_6410850" ref="A139:D147" headerRowCount="1" totalsRowCount="0" totalsRowShown="0">
  <autoFilter ref="A139:D147"/>
  <tableColumns count="4">
    <tableColumn id="1" name="Item"/>
    <tableColumn id="2" name="Mão de obra vinculada à execução contratual"/>
    <tableColumn id="3" name="-"/>
    <tableColumn id="4" name="Valor"/>
  </tableColumns>
</table>
</file>

<file path=xl/tables/table50.xml><?xml version="1.0" encoding="utf-8"?>
<table xmlns="http://schemas.openxmlformats.org/spreadsheetml/2006/main" id="50" name="ResumoPosto64_6410863" displayName="ResumoPosto64_6410863" ref="A139:D147" headerRowCount="1" totalsRowCount="0" totalsRowShown="0">
  <autoFilter ref="A139:D147"/>
  <tableColumns count="4">
    <tableColumn id="1" name="Item"/>
    <tableColumn id="2" name="Mão de obra vinculada à execução contratual"/>
    <tableColumn id="3" name="-"/>
    <tableColumn id="4" name="Valor"/>
  </tableColumns>
</table>
</file>

<file path=xl/tables/table51.xml><?xml version="1.0" encoding="utf-8"?>
<table xmlns="http://schemas.openxmlformats.org/spreadsheetml/2006/main" id="51" name="ResumoPosto64_6410877" displayName="ResumoPosto64_6410877" ref="A139:D147" headerRowCount="1" totalsRowCount="0" totalsRowShown="0">
  <autoFilter ref="A139:D147"/>
  <tableColumns count="4">
    <tableColumn id="1" name="Item"/>
    <tableColumn id="2" name="Mão de obra vinculada à execução contratual"/>
    <tableColumn id="3" name="-"/>
    <tableColumn id="4" name="Valor"/>
  </tableColumns>
</table>
</file>

<file path=xl/tables/table52.xml><?xml version="1.0" encoding="utf-8"?>
<table xmlns="http://schemas.openxmlformats.org/spreadsheetml/2006/main" id="52" name="ResumoPosto64_6410890" displayName="ResumoPosto64_6410890" ref="A139:D147" headerRowCount="1" totalsRowCount="0" totalsRowShown="0">
  <autoFilter ref="A139:D147"/>
  <tableColumns count="4">
    <tableColumn id="1" name="Item"/>
    <tableColumn id="2" name="Mão de obra vinculada à execução contratual"/>
    <tableColumn id="3" name="-"/>
    <tableColumn id="4" name="Valor"/>
  </tableColumns>
</table>
</file>

<file path=xl/tables/table53.xml><?xml version="1.0" encoding="utf-8"?>
<table xmlns="http://schemas.openxmlformats.org/spreadsheetml/2006/main" id="53" name="Submódulo2.1" displayName="Submódulo2.1" ref="A21:D23" headerRowCount="1" totalsRowCount="0" totalsRowShown="0">
  <autoFilter ref="A21:D23"/>
  <tableColumns count="4">
    <tableColumn id="1" name="2.1"/>
    <tableColumn id="2" name="13º (décimo terceiro) Salário, Férias e Adicional de Férias"/>
    <tableColumn id="3" name="Comentário"/>
    <tableColumn id="4" name="Valor"/>
  </tableColumns>
</table>
</file>

<file path=xl/tables/table54.xml><?xml version="1.0" encoding="utf-8"?>
<table xmlns="http://schemas.openxmlformats.org/spreadsheetml/2006/main" id="54" name="Submódulo2.154_61111" displayName="Submódulo2.154_61111" ref="A36:D39" headerRowCount="1" totalsRowCount="1" totalsRowShown="1">
  <autoFilter ref="A36:D39"/>
  <tableColumns count="4">
    <tableColumn id="1" name="2.1"/>
    <tableColumn id="2" name="13º (décimo terceiro) Salário, Férias e Adicional de Férias"/>
    <tableColumn id="3" name="Percentual"/>
    <tableColumn id="4" name="Valor"/>
  </tableColumns>
</table>
</file>

<file path=xl/tables/table55.xml><?xml version="1.0" encoding="utf-8"?>
<table xmlns="http://schemas.openxmlformats.org/spreadsheetml/2006/main" id="55" name="Submódulo2.154_6111122" displayName="Submódulo2.154_6111122" ref="A36:D39" headerRowCount="1" totalsRowCount="1" totalsRowShown="1">
  <autoFilter ref="A36:D39"/>
  <tableColumns count="4">
    <tableColumn id="1" name="2.1"/>
    <tableColumn id="2" name="13º (décimo terceiro) Salário, Férias e Adicional de Férias"/>
    <tableColumn id="3" name="Percentual"/>
    <tableColumn id="4" name="Valor"/>
  </tableColumns>
</table>
</file>

<file path=xl/tables/table56.xml><?xml version="1.0" encoding="utf-8"?>
<table xmlns="http://schemas.openxmlformats.org/spreadsheetml/2006/main" id="56" name="Submódulo2.154_6111145" displayName="Submódulo2.154_6111145" ref="A36:D39" headerRowCount="1" totalsRowCount="1" totalsRowShown="1">
  <autoFilter ref="A36:D39"/>
  <tableColumns count="4">
    <tableColumn id="1" name="2.1"/>
    <tableColumn id="2" name="13º (décimo terceiro) Salário, Férias e Adicional de Férias"/>
    <tableColumn id="3" name="Percentual"/>
    <tableColumn id="4" name="Valor"/>
  </tableColumns>
</table>
</file>

<file path=xl/tables/table57.xml><?xml version="1.0" encoding="utf-8"?>
<table xmlns="http://schemas.openxmlformats.org/spreadsheetml/2006/main" id="57" name="Submódulo2.154_6111158" displayName="Submódulo2.154_6111158" ref="A36:D39" headerRowCount="1" totalsRowCount="1" totalsRowShown="1">
  <autoFilter ref="A36:D39"/>
  <tableColumns count="4">
    <tableColumn id="1" name="2.1"/>
    <tableColumn id="2" name="13º (décimo terceiro) Salário, Férias e Adicional de Férias"/>
    <tableColumn id="3" name="Percentual"/>
    <tableColumn id="4" name="Valor"/>
  </tableColumns>
</table>
</file>

<file path=xl/tables/table58.xml><?xml version="1.0" encoding="utf-8"?>
<table xmlns="http://schemas.openxmlformats.org/spreadsheetml/2006/main" id="58" name="Submódulo2.154_6111172" displayName="Submódulo2.154_6111172" ref="A36:D39" headerRowCount="1" totalsRowCount="1" totalsRowShown="1">
  <autoFilter ref="A36:D39"/>
  <tableColumns count="4">
    <tableColumn id="1" name="2.1"/>
    <tableColumn id="2" name="13º (décimo terceiro) Salário, Férias e Adicional de Férias"/>
    <tableColumn id="3" name="Percentual"/>
    <tableColumn id="4" name="Valor"/>
  </tableColumns>
</table>
</file>

<file path=xl/tables/table59.xml><?xml version="1.0" encoding="utf-8"?>
<table xmlns="http://schemas.openxmlformats.org/spreadsheetml/2006/main" id="59" name="Submódulo2.154_6111185" displayName="Submódulo2.154_6111185" ref="A36:D39" headerRowCount="1" totalsRowCount="1" totalsRowShown="1">
  <autoFilter ref="A36:D39"/>
  <tableColumns count="4">
    <tableColumn id="1" name="2.1"/>
    <tableColumn id="2" name="13º (décimo terceiro) Salário, Férias e Adicional de Férias"/>
    <tableColumn id="3" name="Percentual"/>
    <tableColumn id="4" name="Valor"/>
  </tableColumns>
</table>
</file>

<file path=xl/tables/table60.xml><?xml version="1.0" encoding="utf-8"?>
<table xmlns="http://schemas.openxmlformats.org/spreadsheetml/2006/main" id="60" name="Submódulo2.2" displayName="Submódulo2.2" ref="A32:D40" headerRowCount="1" totalsRowCount="0" totalsRowShown="0">
  <autoFilter ref="A32:D40"/>
  <tableColumns count="4">
    <tableColumn id="1" name="2.2"/>
    <tableColumn id="2" name="GPS, FGTS e outras contribuições"/>
    <tableColumn id="3" name="Percentual"/>
    <tableColumn id="4" name="Valor "/>
  </tableColumns>
</table>
</file>

<file path=xl/tables/table61.xml><?xml version="1.0" encoding="utf-8"?>
<table xmlns="http://schemas.openxmlformats.org/spreadsheetml/2006/main" id="61" name="Submódulo2.255_63114" displayName="Submódulo2.255_63114" ref="A46:D55" headerRowCount="1" totalsRowCount="1" totalsRowShown="1">
  <autoFilter ref="A46:D55"/>
  <tableColumns count="4">
    <tableColumn id="1" name="2.2"/>
    <tableColumn id="2" name="GPS, FGTS e outras contribuições"/>
    <tableColumn id="3" name="Percentual"/>
    <tableColumn id="4" name="Valor "/>
  </tableColumns>
</table>
</file>

<file path=xl/tables/table62.xml><?xml version="1.0" encoding="utf-8"?>
<table xmlns="http://schemas.openxmlformats.org/spreadsheetml/2006/main" id="62" name="Submódulo2.255_6311412" displayName="Submódulo2.255_6311412" ref="A46:D55" headerRowCount="1" totalsRowCount="1" totalsRowShown="1">
  <autoFilter ref="A46:D55"/>
  <tableColumns count="4">
    <tableColumn id="1" name="2.2"/>
    <tableColumn id="2" name="GPS, FGTS e outras contribuições"/>
    <tableColumn id="3" name="Percentual"/>
    <tableColumn id="4" name="Valor "/>
  </tableColumns>
</table>
</file>

<file path=xl/tables/table63.xml><?xml version="1.0" encoding="utf-8"?>
<table xmlns="http://schemas.openxmlformats.org/spreadsheetml/2006/main" id="63" name="Submódulo2.255_6311440" displayName="Submódulo2.255_6311440" ref="A46:D55" headerRowCount="1" totalsRowCount="1" totalsRowShown="1">
  <autoFilter ref="A46:D55"/>
  <tableColumns count="4">
    <tableColumn id="1" name="2.2"/>
    <tableColumn id="2" name="GPS, FGTS e outras contribuições"/>
    <tableColumn id="3" name="Percentual"/>
    <tableColumn id="4" name="Valor "/>
  </tableColumns>
</table>
</file>

<file path=xl/tables/table64.xml><?xml version="1.0" encoding="utf-8"?>
<table xmlns="http://schemas.openxmlformats.org/spreadsheetml/2006/main" id="64" name="Submódulo2.255_6311453" displayName="Submódulo2.255_6311453" ref="A46:D55" headerRowCount="1" totalsRowCount="1" totalsRowShown="1">
  <autoFilter ref="A46:D55"/>
  <tableColumns count="4">
    <tableColumn id="1" name="2.2"/>
    <tableColumn id="2" name="GPS, FGTS e outras contribuições"/>
    <tableColumn id="3" name="Percentual"/>
    <tableColumn id="4" name="Valor "/>
  </tableColumns>
</table>
</file>

<file path=xl/tables/table65.xml><?xml version="1.0" encoding="utf-8"?>
<table xmlns="http://schemas.openxmlformats.org/spreadsheetml/2006/main" id="65" name="Submódulo2.255_6311467" displayName="Submódulo2.255_6311467" ref="A46:D55" headerRowCount="1" totalsRowCount="1" totalsRowShown="1">
  <autoFilter ref="A46:D55"/>
  <tableColumns count="4">
    <tableColumn id="1" name="2.2"/>
    <tableColumn id="2" name="GPS, FGTS e outras contribuições"/>
    <tableColumn id="3" name="Percentual"/>
    <tableColumn id="4" name="Valor "/>
  </tableColumns>
</table>
</file>

<file path=xl/tables/table66.xml><?xml version="1.0" encoding="utf-8"?>
<table xmlns="http://schemas.openxmlformats.org/spreadsheetml/2006/main" id="66" name="Submódulo2.255_6311480" displayName="Submódulo2.255_6311480" ref="A46:D55" headerRowCount="1" totalsRowCount="1" totalsRowShown="1">
  <autoFilter ref="A46:D55"/>
  <tableColumns count="4">
    <tableColumn id="1" name="2.2"/>
    <tableColumn id="2" name="GPS, FGTS e outras contribuições"/>
    <tableColumn id="3" name="Percentual"/>
    <tableColumn id="4" name="Valor "/>
  </tableColumns>
</table>
</file>

<file path=xl/tables/table67.xml><?xml version="1.0" encoding="utf-8"?>
<table xmlns="http://schemas.openxmlformats.org/spreadsheetml/2006/main" id="67" name="Submódulo2.3" displayName="Submódulo2.3" ref="A48:D52" headerRowCount="1" totalsRowCount="0" totalsRowShown="0">
  <autoFilter ref="A48:D52"/>
  <tableColumns count="4">
    <tableColumn id="1" name="2.3"/>
    <tableColumn id="2" name="Benefícios Mensais e Diários"/>
    <tableColumn id="3" name="Comentário"/>
    <tableColumn id="4" name="Valor"/>
  </tableColumns>
</table>
</file>

<file path=xl/tables/table68.xml><?xml version="1.0" encoding="utf-8"?>
<table xmlns="http://schemas.openxmlformats.org/spreadsheetml/2006/main" id="68" name="Submódulo2.356_53112" displayName="Submódulo2.356_53112" ref="A58:D65" headerRowCount="1" totalsRowCount="1" totalsRowShown="1">
  <autoFilter ref="A58:D65"/>
  <tableColumns count="4">
    <tableColumn id="1" name="2.3"/>
    <tableColumn id="2" name="Benefícios Mensais e Diários"/>
    <tableColumn id="3" name="Comentário"/>
    <tableColumn id="4" name="Valor"/>
  </tableColumns>
</table>
</file>

<file path=xl/tables/table69.xml><?xml version="1.0" encoding="utf-8"?>
<table xmlns="http://schemas.openxmlformats.org/spreadsheetml/2006/main" id="69" name="Submódulo2.356_5311228" displayName="Submódulo2.356_5311228" ref="A58:D65" headerRowCount="1" totalsRowCount="1" totalsRowShown="1">
  <autoFilter ref="A58:D65"/>
  <tableColumns count="4">
    <tableColumn id="1" name="2.3"/>
    <tableColumn id="2" name="Benefícios Mensais e Diários"/>
    <tableColumn id="3" name="Comentário"/>
    <tableColumn id="4" name="Valor"/>
  </tableColumns>
</table>
</file>

<file path=xl/tables/table70.xml><?xml version="1.0" encoding="utf-8"?>
<table xmlns="http://schemas.openxmlformats.org/spreadsheetml/2006/main" id="70" name="Submódulo2.356_5311248" displayName="Submódulo2.356_5311248" ref="A58:D65" headerRowCount="1" totalsRowCount="1" totalsRowShown="1">
  <autoFilter ref="A58:D65"/>
  <tableColumns count="4">
    <tableColumn id="1" name="2.3"/>
    <tableColumn id="2" name="Benefícios Mensais e Diários"/>
    <tableColumn id="3" name="Comentário"/>
    <tableColumn id="4" name="Valor"/>
  </tableColumns>
</table>
</file>

<file path=xl/tables/table71.xml><?xml version="1.0" encoding="utf-8"?>
<table xmlns="http://schemas.openxmlformats.org/spreadsheetml/2006/main" id="71" name="Submódulo2.356_5311261" displayName="Submódulo2.356_5311261" ref="A58:D65" headerRowCount="1" totalsRowCount="1" totalsRowShown="1">
  <autoFilter ref="A58:D65"/>
  <tableColumns count="4">
    <tableColumn id="1" name="2.3"/>
    <tableColumn id="2" name="Benefícios Mensais e Diários"/>
    <tableColumn id="3" name="Comentário"/>
    <tableColumn id="4" name="Valor"/>
  </tableColumns>
</table>
</file>

<file path=xl/tables/table72.xml><?xml version="1.0" encoding="utf-8"?>
<table xmlns="http://schemas.openxmlformats.org/spreadsheetml/2006/main" id="72" name="Submódulo2.356_5311275" displayName="Submódulo2.356_5311275" ref="A58:D65" headerRowCount="1" totalsRowCount="1" totalsRowShown="1">
  <autoFilter ref="A58:D65"/>
  <tableColumns count="4">
    <tableColumn id="1" name="2.3"/>
    <tableColumn id="2" name="Benefícios Mensais e Diários"/>
    <tableColumn id="3" name="Comentário"/>
    <tableColumn id="4" name="Valor"/>
  </tableColumns>
</table>
</file>

<file path=xl/tables/table73.xml><?xml version="1.0" encoding="utf-8"?>
<table xmlns="http://schemas.openxmlformats.org/spreadsheetml/2006/main" id="73" name="Submódulo2.356_5311288" displayName="Submódulo2.356_5311288" ref="A58:D65" headerRowCount="1" totalsRowCount="1" totalsRowShown="1">
  <autoFilter ref="A58:D65"/>
  <tableColumns count="4">
    <tableColumn id="1" name="2.3"/>
    <tableColumn id="2" name="Benefícios Mensais e Diários"/>
    <tableColumn id="3" name="Comentário"/>
    <tableColumn id="4" name="Valor"/>
  </tableColumns>
</table>
</file>

<file path=xl/tables/table74.xml><?xml version="1.0" encoding="utf-8"?>
<table xmlns="http://schemas.openxmlformats.org/spreadsheetml/2006/main" id="74" name="Submódulo4.1" displayName="Submódulo4.1" ref="A88:D94" headerRowCount="1" totalsRowCount="0" totalsRowShown="0">
  <autoFilter ref="A88:D94"/>
  <tableColumns count="4">
    <tableColumn id="1" name="4.1"/>
    <tableColumn id="2" name="Substituto nas Ausências Legais"/>
    <tableColumn id="3" name="Dias de ausência"/>
    <tableColumn id="4" name="Valor"/>
  </tableColumns>
</table>
</file>

<file path=xl/tables/table75.xml><?xml version="1.0" encoding="utf-8"?>
<table xmlns="http://schemas.openxmlformats.org/spreadsheetml/2006/main" id="75" name="Submódulo4.159_54110" displayName="Submódulo4.159_54110" ref="A91:D98" headerRowCount="1" totalsRowCount="1" totalsRowShown="1">
  <autoFilter ref="A91:D98"/>
  <tableColumns count="4">
    <tableColumn id="1" name="4.1"/>
    <tableColumn id="2" name="Substituto nas Ausências Legais"/>
    <tableColumn id="3" name="Percentual"/>
    <tableColumn id="4" name="Valor"/>
  </tableColumns>
</table>
</file>

<file path=xl/tables/table76.xml><?xml version="1.0" encoding="utf-8"?>
<table xmlns="http://schemas.openxmlformats.org/spreadsheetml/2006/main" id="76" name="Submódulo4.159_5411024" displayName="Submódulo4.159_5411024" ref="A91:D98" headerRowCount="1" totalsRowCount="1" totalsRowShown="1">
  <autoFilter ref="A91:D98"/>
  <tableColumns count="4">
    <tableColumn id="1" name="4.1"/>
    <tableColumn id="2" name="Substituto nas Ausências Legais"/>
    <tableColumn id="3" name="Percentual"/>
    <tableColumn id="4" name="Valor"/>
  </tableColumns>
</table>
</file>

<file path=xl/tables/table77.xml><?xml version="1.0" encoding="utf-8"?>
<table xmlns="http://schemas.openxmlformats.org/spreadsheetml/2006/main" id="77" name="Submódulo4.159_5411046" displayName="Submódulo4.159_5411046" ref="A91:D98" headerRowCount="1" totalsRowCount="1" totalsRowShown="1">
  <autoFilter ref="A91:D98"/>
  <tableColumns count="4">
    <tableColumn id="1" name="4.1"/>
    <tableColumn id="2" name="Substituto nas Ausências Legais"/>
    <tableColumn id="3" name="Percentual"/>
    <tableColumn id="4" name="Valor"/>
  </tableColumns>
</table>
</file>

<file path=xl/tables/table78.xml><?xml version="1.0" encoding="utf-8"?>
<table xmlns="http://schemas.openxmlformats.org/spreadsheetml/2006/main" id="78" name="Submódulo4.159_5411059" displayName="Submódulo4.159_5411059" ref="A91:D98" headerRowCount="1" totalsRowCount="1" totalsRowShown="1">
  <autoFilter ref="A91:D98"/>
  <tableColumns count="4">
    <tableColumn id="1" name="4.1"/>
    <tableColumn id="2" name="Substituto nas Ausências Legais"/>
    <tableColumn id="3" name="Percentual"/>
    <tableColumn id="4" name="Valor"/>
  </tableColumns>
</table>
</file>

<file path=xl/tables/table79.xml><?xml version="1.0" encoding="utf-8"?>
<table xmlns="http://schemas.openxmlformats.org/spreadsheetml/2006/main" id="79" name="Submódulo4.159_5411073" displayName="Submódulo4.159_5411073" ref="A91:D98" headerRowCount="1" totalsRowCount="1" totalsRowShown="1">
  <autoFilter ref="A91:D98"/>
  <tableColumns count="4">
    <tableColumn id="1" name="4.1"/>
    <tableColumn id="2" name="Substituto nas Ausências Legais"/>
    <tableColumn id="3" name="Percentual"/>
    <tableColumn id="4" name="Valor"/>
  </tableColumns>
</table>
</file>

<file path=xl/tables/table80.xml><?xml version="1.0" encoding="utf-8"?>
<table xmlns="http://schemas.openxmlformats.org/spreadsheetml/2006/main" id="80" name="Submódulo4.159_5411086" displayName="Submódulo4.159_5411086" ref="A91:D98" headerRowCount="1" totalsRowCount="1" totalsRowShown="1">
  <autoFilter ref="A91:D98"/>
  <tableColumns count="4">
    <tableColumn id="1" name="4.1"/>
    <tableColumn id="2" name="Substituto nas Ausências Legais"/>
    <tableColumn id="3" name="Percentual"/>
    <tableColumn id="4" name="Valor"/>
  </tableColumns>
</table>
</file>

<file path=xl/tables/table81.xml><?xml version="1.0" encoding="utf-8"?>
<table xmlns="http://schemas.openxmlformats.org/spreadsheetml/2006/main" id="81" name="Submódulo4.2" displayName="Submódulo4.2" ref="A103:D104" headerRowCount="1" totalsRowCount="0" totalsRowShown="0">
  <autoFilter ref="A103:D104"/>
  <tableColumns count="4">
    <tableColumn id="1" name="4.2"/>
    <tableColumn id="2" name="Substituto na Intrajornada "/>
    <tableColumn id="3" name="Comentário"/>
    <tableColumn id="4" name="Valor"/>
  </tableColumns>
</table>
</file>

<file path=xl/tables/table82.xml><?xml version="1.0" encoding="utf-8"?>
<table xmlns="http://schemas.openxmlformats.org/spreadsheetml/2006/main" id="82" name="Submódulo4.260_55107" displayName="Submódulo4.260_55107" ref="A101:D103" headerRowCount="1" totalsRowCount="1" totalsRowShown="1">
  <autoFilter ref="A101:D103"/>
  <tableColumns count="4">
    <tableColumn id="1" name="4.2"/>
    <tableColumn id="2" name="Substituto na Intrajornada "/>
    <tableColumn id="3" name="Comentário"/>
    <tableColumn id="4" name="Valor"/>
  </tableColumns>
</table>
</file>

<file path=xl/tables/table83.xml><?xml version="1.0" encoding="utf-8"?>
<table xmlns="http://schemas.openxmlformats.org/spreadsheetml/2006/main" id="83" name="Submódulo4.260_5510720" displayName="Submódulo4.260_5510720" ref="A101:D103" headerRowCount="1" totalsRowCount="1" totalsRowShown="1">
  <autoFilter ref="A101:D103"/>
  <tableColumns count="4">
    <tableColumn id="1" name="4.2"/>
    <tableColumn id="2" name="Substituto na Intrajornada "/>
    <tableColumn id="3" name="Comentário"/>
    <tableColumn id="4" name="Valor"/>
  </tableColumns>
</table>
</file>

<file path=xl/tables/table84.xml><?xml version="1.0" encoding="utf-8"?>
<table xmlns="http://schemas.openxmlformats.org/spreadsheetml/2006/main" id="84" name="Submódulo4.260_5510744" displayName="Submódulo4.260_5510744" ref="A101:D103" headerRowCount="1" totalsRowCount="1" totalsRowShown="1">
  <autoFilter ref="A101:D103"/>
  <tableColumns count="4">
    <tableColumn id="1" name="4.2"/>
    <tableColumn id="2" name="Substituto na Intrajornada "/>
    <tableColumn id="3" name="Comentário"/>
    <tableColumn id="4" name="Valor"/>
  </tableColumns>
</table>
</file>

<file path=xl/tables/table85.xml><?xml version="1.0" encoding="utf-8"?>
<table xmlns="http://schemas.openxmlformats.org/spreadsheetml/2006/main" id="85" name="Submódulo4.260_5510757" displayName="Submódulo4.260_5510757" ref="A101:D103" headerRowCount="1" totalsRowCount="1" totalsRowShown="1">
  <autoFilter ref="A101:D103"/>
  <tableColumns count="4">
    <tableColumn id="1" name="4.2"/>
    <tableColumn id="2" name="Substituto na Intrajornada "/>
    <tableColumn id="3" name="Comentário"/>
    <tableColumn id="4" name="Valor"/>
  </tableColumns>
</table>
</file>

<file path=xl/tables/table86.xml><?xml version="1.0" encoding="utf-8"?>
<table xmlns="http://schemas.openxmlformats.org/spreadsheetml/2006/main" id="86" name="Submódulo4.260_5510771" displayName="Submódulo4.260_5510771" ref="A101:D103" headerRowCount="1" totalsRowCount="1" totalsRowShown="1">
  <autoFilter ref="A101:D103"/>
  <tableColumns count="4">
    <tableColumn id="1" name="4.2"/>
    <tableColumn id="2" name="Substituto na Intrajornada "/>
    <tableColumn id="3" name="Comentário"/>
    <tableColumn id="4" name="Valor"/>
  </tableColumns>
</table>
</file>

<file path=xl/tables/table87.xml><?xml version="1.0" encoding="utf-8"?>
<table xmlns="http://schemas.openxmlformats.org/spreadsheetml/2006/main" id="87" name="Submódulo4.260_5510784" displayName="Submódulo4.260_5510784" ref="A101:D103" headerRowCount="1" totalsRowCount="1" totalsRowShown="1">
  <autoFilter ref="A101:D103"/>
  <tableColumns count="4">
    <tableColumn id="1" name="4.2"/>
    <tableColumn id="2" name="Substituto na Intrajornada "/>
    <tableColumn id="3" name="Comentário"/>
    <tableColumn id="4" name="Valor"/>
  </tableColumns>
</table>
</file>

<file path=xl/tables/table88.xml><?xml version="1.0" encoding="utf-8"?>
<table xmlns="http://schemas.openxmlformats.org/spreadsheetml/2006/main" id="88" name="Table39" displayName="Table39" ref="A3:H10" headerRowCount="1" totalsRowCount="1" totalsRowShown="1">
  <tableColumns count="8">
    <tableColumn id="1" name="Item"/>
    <tableColumn id="2" name="Descrição"/>
    <tableColumn id="3" name="Unidade"/>
    <tableColumn id="4" name="Quantidade"/>
    <tableColumn id="5" name="VIGÊNCIA (Mês)"/>
    <tableColumn id="6" name="VALOR UNITÁRIO "/>
    <tableColumn id="7" name="VALOR TOTAL "/>
    <tableColumn id="8" name="VALOR DO LANCE"/>
  </tableColumns>
</table>
</file>

<file path=xl/tables/table89.xml><?xml version="1.0" encoding="utf-8"?>
<table xmlns="http://schemas.openxmlformats.org/spreadsheetml/2006/main" id="89" name="Table4" displayName="Table4" ref="A2:D7" headerRowCount="1" totalsRowCount="0" totalsRowShown="0">
  <tableColumns count="4">
    <tableColumn id="1" name="Item"/>
    <tableColumn id="2" name="Descrição"/>
    <tableColumn id="3" name="Comentário"/>
    <tableColumn id="4" name="Valor"/>
  </tableColumns>
</table>
</file>

<file path=xl/tables/table90.xml><?xml version="1.0" encoding="utf-8"?>
<table xmlns="http://schemas.openxmlformats.org/spreadsheetml/2006/main" id="90" name="Table43_14365" displayName="Table43_14365" ref="A4:H11" headerRowCount="1" totalsRowCount="0" totalsRowShown="0">
  <autoFilter ref="A4:H11"/>
  <tableColumns count="8">
    <tableColumn id="1" name="ITEM"/>
    <tableColumn id="2" name="PEÇA"/>
    <tableColumn id="3" name="DESCRIÇÃO"/>
    <tableColumn id="4" name="UNIDADE"/>
    <tableColumn id="5" name="VALOR MÉDIO UNITÁRIO (R$)"/>
    <tableColumn id="6" name="QUANTIDADE ANUAL"/>
    <tableColumn id="7" name="VALOR ANUAL POR EMPREGADO (R$)"/>
    <tableColumn id="8" name="VALOR MENSAL POR EMPREGADO (R$)"/>
  </tableColumns>
</table>
</file>

<file path=xl/tables/table91.xml><?xml version="1.0" encoding="utf-8"?>
<table xmlns="http://schemas.openxmlformats.org/spreadsheetml/2006/main" id="91" name="Table452_56106" displayName="Table452_56106" ref="A16:D21" headerRowCount="1" totalsRowCount="0" totalsRowShown="0">
  <tableColumns count="4">
    <tableColumn id="1" name="Item"/>
    <tableColumn id="2" name="Descrição"/>
    <tableColumn id="3" name="Comentário"/>
    <tableColumn id="4" name="Valor"/>
  </tableColumns>
</table>
</file>

<file path=xl/tables/table92.xml><?xml version="1.0" encoding="utf-8"?>
<table xmlns="http://schemas.openxmlformats.org/spreadsheetml/2006/main" id="92" name="Table452_5610630" displayName="Table452_5610630" ref="A16:D21" headerRowCount="1" totalsRowCount="0" totalsRowShown="0">
  <tableColumns count="4">
    <tableColumn id="1" name="Item"/>
    <tableColumn id="2" name="Descrição"/>
    <tableColumn id="3" name="Comentário"/>
    <tableColumn id="4" name="Valor"/>
  </tableColumns>
</table>
</file>

<file path=xl/tables/table93.xml><?xml version="1.0" encoding="utf-8"?>
<table xmlns="http://schemas.openxmlformats.org/spreadsheetml/2006/main" id="93" name="Table452_5610649" displayName="Table452_5610649" ref="A16:D21" headerRowCount="1" totalsRowCount="0" totalsRowShown="0">
  <tableColumns count="4">
    <tableColumn id="1" name="Item"/>
    <tableColumn id="2" name="Descrição"/>
    <tableColumn id="3" name="Comentário"/>
    <tableColumn id="4" name="Valor"/>
  </tableColumns>
</table>
</file>

<file path=xl/tables/table94.xml><?xml version="1.0" encoding="utf-8"?>
<table xmlns="http://schemas.openxmlformats.org/spreadsheetml/2006/main" id="94" name="Table452_5610662" displayName="Table452_5610662" ref="A16:D21" headerRowCount="1" totalsRowCount="0" totalsRowShown="0">
  <tableColumns count="4">
    <tableColumn id="1" name="Item"/>
    <tableColumn id="2" name="Descrição"/>
    <tableColumn id="3" name="Comentário"/>
    <tableColumn id="4" name="Valor"/>
  </tableColumns>
</table>
</file>

<file path=xl/tables/table95.xml><?xml version="1.0" encoding="utf-8"?>
<table xmlns="http://schemas.openxmlformats.org/spreadsheetml/2006/main" id="95" name="Table452_5610676" displayName="Table452_5610676" ref="A16:D21" headerRowCount="1" totalsRowCount="0" totalsRowShown="0">
  <tableColumns count="4">
    <tableColumn id="1" name="Item"/>
    <tableColumn id="2" name="Descrição"/>
    <tableColumn id="3" name="Comentário"/>
    <tableColumn id="4" name="Valor"/>
  </tableColumns>
</table>
</file>

<file path=xl/tables/table96.xml><?xml version="1.0" encoding="utf-8"?>
<table xmlns="http://schemas.openxmlformats.org/spreadsheetml/2006/main" id="96" name="Table452_5610689" displayName="Table452_5610689" ref="A16:D21" headerRowCount="1" totalsRowCount="0" totalsRowShown="0">
  <tableColumns count="4">
    <tableColumn id="1" name="Item"/>
    <tableColumn id="2" name="Descrição"/>
    <tableColumn id="3" name="Comentário"/>
    <tableColumn id="4" name="Valor"/>
  </tableColumns>
</table>
</file>

<file path=xl/tables/table97.xml><?xml version="1.0" encoding="utf-8"?>
<table xmlns="http://schemas.openxmlformats.org/spreadsheetml/2006/main" id="97" name="Table8" displayName="Table8" ref="A27:D29" headerRowCount="1" totalsRowCount="0" totalsRowShown="0">
  <autoFilter ref="A27:D29"/>
  <tableColumns count="4">
    <tableColumn id="1" name="Item"/>
    <tableColumn id="2" name="Rubrica"/>
    <tableColumn id="3" name="Base de Cálculo"/>
    <tableColumn id="4" name="Memória de Cálculo"/>
  </tableColumns>
</table>
</file>

<file path=xl/tables/table98.xml><?xml version="1.0" encoding="utf-8"?>
<table xmlns="http://schemas.openxmlformats.org/spreadsheetml/2006/main" id="98" name="Table839" displayName="Table839" ref="A44:D45" headerRowCount="1" totalsRowCount="0" totalsRowShown="0">
  <autoFilter ref="A44:D45"/>
  <tableColumns count="4">
    <tableColumn id="1" name="Item"/>
    <tableColumn id="2" name="Rubrica"/>
    <tableColumn id="3" name="Base de Cálculo"/>
    <tableColumn id="4" name="Memória de Cálculo"/>
  </tableColumns>
</table>
</file>

<file path=xl/tables/table99.xml><?xml version="1.0" encoding="utf-8"?>
<table xmlns="http://schemas.openxmlformats.org/spreadsheetml/2006/main" id="99" name="Table842" displayName="Table842" ref="A56:D58" headerRowCount="1" totalsRowCount="0" totalsRowShown="0">
  <autoFilter ref="A56:D58"/>
  <tableColumns count="4">
    <tableColumn id="1" name="Item"/>
    <tableColumn id="2" name="Rubrica"/>
    <tableColumn id="3" name="Base de Cálculo"/>
    <tableColumn id="4" name="Memória de Cálculo"/>
  </tableColumns>
</table>
</file>

<file path=xl/tables/table100.xml><?xml version="1.0" encoding="utf-8"?>
<table xmlns="http://schemas.openxmlformats.org/spreadsheetml/2006/main" id="100" name="Table84237" displayName="Table84237" ref="A78:D84" headerRowCount="1" totalsRowCount="0" totalsRowShown="0">
  <autoFilter ref="A78:D84"/>
  <tableColumns count="4">
    <tableColumn id="1" name="Item"/>
    <tableColumn id="2" name="Rubrica"/>
    <tableColumn id="3" name="Base de Cálculo"/>
    <tableColumn id="4" name="Memória de Cálculo"/>
  </tableColumns>
</table>
</file>

<file path=xl/tables/table101.xml><?xml version="1.0" encoding="utf-8"?>
<table xmlns="http://schemas.openxmlformats.org/spreadsheetml/2006/main" id="101" name="Table84238" displayName="Table84238" ref="A98:D100" headerRowCount="1" totalsRowCount="0" totalsRowShown="0">
  <autoFilter ref="A98:D100"/>
  <tableColumns count="4">
    <tableColumn id="1" name="Item"/>
    <tableColumn id="2" name="Rubrica"/>
    <tableColumn id="3" name="Base de Cálculo"/>
    <tableColumn id="4" name="Memória de Cálculo"/>
  </tableColumns>
</table>
</file>

<file path=xl/tables/table102.xml><?xml version="1.0" encoding="utf-8"?>
<table xmlns="http://schemas.openxmlformats.org/spreadsheetml/2006/main" id="102" name="Table8423851" displayName="Table8423851" ref="A122:D126" headerRowCount="1" totalsRowCount="0" totalsRowShown="0">
  <autoFilter ref="A122:D126"/>
  <tableColumns count="4">
    <tableColumn id="1" name="Item"/>
    <tableColumn id="2" name="Rubrica"/>
    <tableColumn id="3" name="Base de Cálculo"/>
    <tableColumn id="4" name="Memória de Cálculo"/>
  </tableColumns>
</tabl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<Relationship Id="rId3" Type="http://schemas.openxmlformats.org/officeDocument/2006/relationships/table" Target="../tables/table1.xml"/><Relationship Id="rId4" Type="http://schemas.openxmlformats.org/officeDocument/2006/relationships/table" Target="../tables/table2.xml"/><Relationship Id="rId5" Type="http://schemas.openxmlformats.org/officeDocument/2006/relationships/table" Target="../tables/table3.xml"/><Relationship Id="rId6" Type="http://schemas.openxmlformats.org/officeDocument/2006/relationships/table" Target="../tables/table4.xml"/><Relationship Id="rId7" Type="http://schemas.openxmlformats.org/officeDocument/2006/relationships/table" Target="../tables/table11.xml"/><Relationship Id="rId8" Type="http://schemas.openxmlformats.org/officeDocument/2006/relationships/table" Target="../tables/table18.xml"/><Relationship Id="rId9" Type="http://schemas.openxmlformats.org/officeDocument/2006/relationships/table" Target="../tables/table25.xml"/><Relationship Id="rId10" Type="http://schemas.openxmlformats.org/officeDocument/2006/relationships/table" Target="../tables/table32.xml"/><Relationship Id="rId11" Type="http://schemas.openxmlformats.org/officeDocument/2006/relationships/table" Target="../tables/table39.xml"/><Relationship Id="rId12" Type="http://schemas.openxmlformats.org/officeDocument/2006/relationships/table" Target="../tables/table46.xml"/><Relationship Id="rId13" Type="http://schemas.openxmlformats.org/officeDocument/2006/relationships/table" Target="../tables/table53.xml"/><Relationship Id="rId14" Type="http://schemas.openxmlformats.org/officeDocument/2006/relationships/table" Target="../tables/table60.xml"/><Relationship Id="rId15" Type="http://schemas.openxmlformats.org/officeDocument/2006/relationships/table" Target="../tables/table67.xml"/><Relationship Id="rId16" Type="http://schemas.openxmlformats.org/officeDocument/2006/relationships/table" Target="../tables/table74.xml"/><Relationship Id="rId17" Type="http://schemas.openxmlformats.org/officeDocument/2006/relationships/table" Target="../tables/table81.xml"/><Relationship Id="rId18" Type="http://schemas.openxmlformats.org/officeDocument/2006/relationships/table" Target="../tables/table89.xml"/><Relationship Id="rId19" Type="http://schemas.openxmlformats.org/officeDocument/2006/relationships/table" Target="../tables/table97.xml"/><Relationship Id="rId20" Type="http://schemas.openxmlformats.org/officeDocument/2006/relationships/table" Target="../tables/table98.xml"/><Relationship Id="rId21" Type="http://schemas.openxmlformats.org/officeDocument/2006/relationships/table" Target="../tables/table99.xml"/><Relationship Id="rId22" Type="http://schemas.openxmlformats.org/officeDocument/2006/relationships/table" Target="../tables/table100.xml"/><Relationship Id="rId23" Type="http://schemas.openxmlformats.org/officeDocument/2006/relationships/table" Target="../tables/table101.xml"/><Relationship Id="rId24" Type="http://schemas.openxmlformats.org/officeDocument/2006/relationships/table" Target="../tables/table10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table" Target="../tables/table15.xml"/><Relationship Id="rId3" Type="http://schemas.openxmlformats.org/officeDocument/2006/relationships/table" Target="../tables/table20.xml"/><Relationship Id="rId4" Type="http://schemas.openxmlformats.org/officeDocument/2006/relationships/table" Target="../tables/table27.xml"/><Relationship Id="rId5" Type="http://schemas.openxmlformats.org/officeDocument/2006/relationships/table" Target="../tables/table34.xml"/><Relationship Id="rId6" Type="http://schemas.openxmlformats.org/officeDocument/2006/relationships/table" Target="../tables/table41.xml"/><Relationship Id="rId7" Type="http://schemas.openxmlformats.org/officeDocument/2006/relationships/table" Target="../tables/table48.xml"/><Relationship Id="rId8" Type="http://schemas.openxmlformats.org/officeDocument/2006/relationships/table" Target="../tables/table55.xml"/><Relationship Id="rId9" Type="http://schemas.openxmlformats.org/officeDocument/2006/relationships/table" Target="../tables/table62.xml"/><Relationship Id="rId10" Type="http://schemas.openxmlformats.org/officeDocument/2006/relationships/table" Target="../tables/table69.xml"/><Relationship Id="rId11" Type="http://schemas.openxmlformats.org/officeDocument/2006/relationships/table" Target="../tables/table76.xml"/><Relationship Id="rId12" Type="http://schemas.openxmlformats.org/officeDocument/2006/relationships/table" Target="../tables/table83.xml"/><Relationship Id="rId13" Type="http://schemas.openxmlformats.org/officeDocument/2006/relationships/table" Target="../tables/table9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table" Target="../tables/table12.xml"/><Relationship Id="rId3" Type="http://schemas.openxmlformats.org/officeDocument/2006/relationships/table" Target="../tables/table19.xml"/><Relationship Id="rId4" Type="http://schemas.openxmlformats.org/officeDocument/2006/relationships/table" Target="../tables/table26.xml"/><Relationship Id="rId5" Type="http://schemas.openxmlformats.org/officeDocument/2006/relationships/table" Target="../tables/table33.xml"/><Relationship Id="rId6" Type="http://schemas.openxmlformats.org/officeDocument/2006/relationships/table" Target="../tables/table40.xml"/><Relationship Id="rId7" Type="http://schemas.openxmlformats.org/officeDocument/2006/relationships/table" Target="../tables/table47.xml"/><Relationship Id="rId8" Type="http://schemas.openxmlformats.org/officeDocument/2006/relationships/table" Target="../tables/table54.xml"/><Relationship Id="rId9" Type="http://schemas.openxmlformats.org/officeDocument/2006/relationships/table" Target="../tables/table61.xml"/><Relationship Id="rId10" Type="http://schemas.openxmlformats.org/officeDocument/2006/relationships/table" Target="../tables/table68.xml"/><Relationship Id="rId11" Type="http://schemas.openxmlformats.org/officeDocument/2006/relationships/table" Target="../tables/table75.xml"/><Relationship Id="rId12" Type="http://schemas.openxmlformats.org/officeDocument/2006/relationships/table" Target="../tables/table82.xml"/><Relationship Id="rId13" Type="http://schemas.openxmlformats.org/officeDocument/2006/relationships/table" Target="../tables/table9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table" Target="../tables/table13.xml"/><Relationship Id="rId3" Type="http://schemas.openxmlformats.org/officeDocument/2006/relationships/table" Target="../tables/table21.xml"/><Relationship Id="rId4" Type="http://schemas.openxmlformats.org/officeDocument/2006/relationships/table" Target="../tables/table28.xml"/><Relationship Id="rId5" Type="http://schemas.openxmlformats.org/officeDocument/2006/relationships/table" Target="../tables/table35.xml"/><Relationship Id="rId6" Type="http://schemas.openxmlformats.org/officeDocument/2006/relationships/table" Target="../tables/table42.xml"/><Relationship Id="rId7" Type="http://schemas.openxmlformats.org/officeDocument/2006/relationships/table" Target="../tables/table49.xml"/><Relationship Id="rId8" Type="http://schemas.openxmlformats.org/officeDocument/2006/relationships/table" Target="../tables/table56.xml"/><Relationship Id="rId9" Type="http://schemas.openxmlformats.org/officeDocument/2006/relationships/table" Target="../tables/table63.xml"/><Relationship Id="rId10" Type="http://schemas.openxmlformats.org/officeDocument/2006/relationships/table" Target="../tables/table70.xml"/><Relationship Id="rId11" Type="http://schemas.openxmlformats.org/officeDocument/2006/relationships/table" Target="../tables/table77.xml"/><Relationship Id="rId12" Type="http://schemas.openxmlformats.org/officeDocument/2006/relationships/table" Target="../tables/table84.xml"/><Relationship Id="rId13" Type="http://schemas.openxmlformats.org/officeDocument/2006/relationships/table" Target="../tables/table93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table" Target="../tables/table14.xml"/><Relationship Id="rId3" Type="http://schemas.openxmlformats.org/officeDocument/2006/relationships/table" Target="../tables/table22.xml"/><Relationship Id="rId4" Type="http://schemas.openxmlformats.org/officeDocument/2006/relationships/table" Target="../tables/table29.xml"/><Relationship Id="rId5" Type="http://schemas.openxmlformats.org/officeDocument/2006/relationships/table" Target="../tables/table36.xml"/><Relationship Id="rId6" Type="http://schemas.openxmlformats.org/officeDocument/2006/relationships/table" Target="../tables/table43.xml"/><Relationship Id="rId7" Type="http://schemas.openxmlformats.org/officeDocument/2006/relationships/table" Target="../tables/table50.xml"/><Relationship Id="rId8" Type="http://schemas.openxmlformats.org/officeDocument/2006/relationships/table" Target="../tables/table57.xml"/><Relationship Id="rId9" Type="http://schemas.openxmlformats.org/officeDocument/2006/relationships/table" Target="../tables/table64.xml"/><Relationship Id="rId10" Type="http://schemas.openxmlformats.org/officeDocument/2006/relationships/table" Target="../tables/table71.xml"/><Relationship Id="rId11" Type="http://schemas.openxmlformats.org/officeDocument/2006/relationships/table" Target="../tables/table78.xml"/><Relationship Id="rId12" Type="http://schemas.openxmlformats.org/officeDocument/2006/relationships/table" Target="../tables/table85.xml"/><Relationship Id="rId13" Type="http://schemas.openxmlformats.org/officeDocument/2006/relationships/table" Target="../tables/table94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table" Target="../tables/table16.xml"/><Relationship Id="rId3" Type="http://schemas.openxmlformats.org/officeDocument/2006/relationships/table" Target="../tables/table23.xml"/><Relationship Id="rId4" Type="http://schemas.openxmlformats.org/officeDocument/2006/relationships/table" Target="../tables/table30.xml"/><Relationship Id="rId5" Type="http://schemas.openxmlformats.org/officeDocument/2006/relationships/table" Target="../tables/table37.xml"/><Relationship Id="rId6" Type="http://schemas.openxmlformats.org/officeDocument/2006/relationships/table" Target="../tables/table44.xml"/><Relationship Id="rId7" Type="http://schemas.openxmlformats.org/officeDocument/2006/relationships/table" Target="../tables/table51.xml"/><Relationship Id="rId8" Type="http://schemas.openxmlformats.org/officeDocument/2006/relationships/table" Target="../tables/table58.xml"/><Relationship Id="rId9" Type="http://schemas.openxmlformats.org/officeDocument/2006/relationships/table" Target="../tables/table65.xml"/><Relationship Id="rId10" Type="http://schemas.openxmlformats.org/officeDocument/2006/relationships/table" Target="../tables/table72.xml"/><Relationship Id="rId11" Type="http://schemas.openxmlformats.org/officeDocument/2006/relationships/table" Target="../tables/table79.xml"/><Relationship Id="rId12" Type="http://schemas.openxmlformats.org/officeDocument/2006/relationships/table" Target="../tables/table86.xml"/><Relationship Id="rId13" Type="http://schemas.openxmlformats.org/officeDocument/2006/relationships/table" Target="../tables/table95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table" Target="../tables/table17.xml"/><Relationship Id="rId3" Type="http://schemas.openxmlformats.org/officeDocument/2006/relationships/table" Target="../tables/table24.xml"/><Relationship Id="rId4" Type="http://schemas.openxmlformats.org/officeDocument/2006/relationships/table" Target="../tables/table31.xml"/><Relationship Id="rId5" Type="http://schemas.openxmlformats.org/officeDocument/2006/relationships/table" Target="../tables/table38.xml"/><Relationship Id="rId6" Type="http://schemas.openxmlformats.org/officeDocument/2006/relationships/table" Target="../tables/table45.xml"/><Relationship Id="rId7" Type="http://schemas.openxmlformats.org/officeDocument/2006/relationships/table" Target="../tables/table52.xml"/><Relationship Id="rId8" Type="http://schemas.openxmlformats.org/officeDocument/2006/relationships/table" Target="../tables/table59.xml"/><Relationship Id="rId9" Type="http://schemas.openxmlformats.org/officeDocument/2006/relationships/table" Target="../tables/table66.xml"/><Relationship Id="rId10" Type="http://schemas.openxmlformats.org/officeDocument/2006/relationships/table" Target="../tables/table73.xml"/><Relationship Id="rId11" Type="http://schemas.openxmlformats.org/officeDocument/2006/relationships/table" Target="../tables/table80.xml"/><Relationship Id="rId12" Type="http://schemas.openxmlformats.org/officeDocument/2006/relationships/table" Target="../tables/table87.xml"/><Relationship Id="rId13" Type="http://schemas.openxmlformats.org/officeDocument/2006/relationships/table" Target="../tables/table96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table" Target="../tables/table90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table" Target="../tables/table8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1171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57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51" hidden="false" customHeight="true" outlineLevel="0" collapsed="false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54.75" hidden="false" customHeight="true" outlineLevel="0" collapsed="false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67.5" hidden="false" customHeight="true" outlineLevel="0" collapsed="false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customFormat="false" ht="84.75" hidden="false" customHeight="true" outlineLevel="0" collapsed="false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customFormat="false" ht="49.5" hidden="false" customHeight="true" outlineLevel="0" collapsed="false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customFormat="false" ht="38.25" hidden="false" customHeight="true" outlineLevel="0" collapsed="false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customFormat="false" ht="39.75" hidden="false" customHeight="true" outlineLevel="0" collapsed="false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customFormat="false" ht="41.25" hidden="false" customHeight="true" outlineLevel="0" collapsed="false">
      <c r="A10" s="2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customFormat="false" ht="41.25" hidden="false" customHeight="true" outlineLevel="0" collapsed="false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customFormat="false" ht="15" hidden="false" customHeight="false" outlineLevel="0" collapsed="false">
      <c r="A12" s="5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customFormat="false" ht="15" hidden="false" customHeight="false" outlineLevel="0" collapsed="false">
      <c r="A13" s="6" t="s">
        <v>12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customFormat="false" ht="15" hidden="false" customHeight="false" outlineLevel="0" collapsed="false">
      <c r="A14" s="6" t="s">
        <v>13</v>
      </c>
      <c r="B14" s="6"/>
      <c r="C14" s="6"/>
      <c r="D14" s="6"/>
      <c r="E14" s="6"/>
      <c r="F14" s="6"/>
      <c r="G14" s="6"/>
      <c r="H14" s="6"/>
      <c r="I14" s="6"/>
      <c r="J14" s="6"/>
      <c r="K14" s="6"/>
    </row>
  </sheetData>
  <sheetProtection sheet="true" objects="true" scenarios="true"/>
  <mergeCells count="14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U148"/>
  <sheetViews>
    <sheetView showFormulas="false" showGridLines="fals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9.01171875" defaultRowHeight="15" zeroHeight="false" outlineLevelRow="1" outlineLevelCol="0"/>
  <cols>
    <col collapsed="false" customWidth="true" hidden="false" outlineLevel="0" max="1" min="1" style="0" width="12.42"/>
    <col collapsed="false" customWidth="true" hidden="false" outlineLevel="0" max="2" min="2" style="0" width="76.42"/>
    <col collapsed="false" customWidth="true" hidden="false" outlineLevel="0" max="3" min="3" style="0" width="28.42"/>
    <col collapsed="false" customWidth="true" hidden="false" outlineLevel="0" max="4" min="4" style="0" width="27.42"/>
    <col collapsed="false" customWidth="true" hidden="false" outlineLevel="0" max="6" min="6" style="0" width="32.71"/>
    <col collapsed="false" customWidth="true" hidden="false" outlineLevel="0" max="7" min="7" style="0" width="13.01"/>
  </cols>
  <sheetData>
    <row r="1" customFormat="false" ht="15" hidden="false" customHeight="false" outlineLevel="0" collapsed="false">
      <c r="A1" s="7" t="s">
        <v>14</v>
      </c>
      <c r="B1" s="7"/>
      <c r="C1" s="7"/>
      <c r="D1" s="7"/>
      <c r="F1" s="8" t="s">
        <v>15</v>
      </c>
      <c r="G1" s="8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customFormat="false" ht="15" hidden="false" customHeight="false" outlineLevel="0" collapsed="false">
      <c r="A2" s="10" t="s">
        <v>16</v>
      </c>
      <c r="B2" s="0" t="s">
        <v>17</v>
      </c>
      <c r="C2" s="10" t="s">
        <v>18</v>
      </c>
      <c r="D2" s="10" t="s">
        <v>19</v>
      </c>
      <c r="F2" s="11" t="s">
        <v>17</v>
      </c>
      <c r="G2" s="11" t="s">
        <v>19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customFormat="false" ht="15" hidden="false" customHeight="false" outlineLevel="0" collapsed="false">
      <c r="A3" s="10" t="n">
        <v>1</v>
      </c>
      <c r="B3" s="0" t="s">
        <v>20</v>
      </c>
      <c r="C3" s="10"/>
      <c r="D3" s="10" t="s">
        <v>21</v>
      </c>
      <c r="F3" s="0" t="s">
        <v>22</v>
      </c>
      <c r="G3" s="12" t="n">
        <v>0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customFormat="false" ht="15" hidden="false" customHeight="false" outlineLevel="0" collapsed="false">
      <c r="A4" s="10" t="n">
        <v>2</v>
      </c>
      <c r="B4" s="0" t="s">
        <v>23</v>
      </c>
      <c r="C4" s="10"/>
      <c r="D4" s="10" t="s">
        <v>24</v>
      </c>
      <c r="F4" s="0" t="s">
        <v>25</v>
      </c>
      <c r="G4" s="12" t="n">
        <v>12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customFormat="false" ht="15" hidden="false" customHeight="false" outlineLevel="0" collapsed="false">
      <c r="A5" s="10" t="n">
        <v>3</v>
      </c>
      <c r="B5" s="0" t="s">
        <v>26</v>
      </c>
      <c r="C5" s="10" t="s">
        <v>27</v>
      </c>
      <c r="D5" s="13" t="n">
        <v>998</v>
      </c>
      <c r="F5" s="0" t="s">
        <v>28</v>
      </c>
      <c r="G5" s="14" t="n">
        <v>22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customFormat="false" ht="15" hidden="false" customHeight="false" outlineLevel="0" collapsed="false">
      <c r="A6" s="10" t="n">
        <v>4</v>
      </c>
      <c r="B6" s="0" t="s">
        <v>29</v>
      </c>
      <c r="C6" s="10" t="s">
        <v>30</v>
      </c>
      <c r="D6" s="10" t="s">
        <v>31</v>
      </c>
      <c r="F6" s="0" t="s">
        <v>32</v>
      </c>
      <c r="G6" s="15" t="n">
        <v>0.03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customFormat="false" ht="15" hidden="false" customHeight="false" outlineLevel="0" collapsed="false">
      <c r="A7" s="10" t="n">
        <v>5</v>
      </c>
      <c r="B7" s="0" t="s">
        <v>33</v>
      </c>
      <c r="C7" s="10"/>
      <c r="D7" s="10" t="s">
        <v>34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customFormat="false" ht="15" hidden="false" customHeight="false" outlineLevel="0" collapsed="false">
      <c r="F8" s="8" t="s">
        <v>35</v>
      </c>
      <c r="G8" s="8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customFormat="false" ht="15" hidden="false" customHeight="false" outlineLevel="0" collapsed="false">
      <c r="A9" s="16" t="s">
        <v>36</v>
      </c>
      <c r="B9" s="16"/>
      <c r="C9" s="16"/>
      <c r="D9" s="16"/>
      <c r="F9" s="11" t="s">
        <v>37</v>
      </c>
      <c r="G9" s="11" t="s">
        <v>38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customFormat="false" ht="15" hidden="false" customHeight="false" outlineLevel="0" collapsed="false">
      <c r="A10" s="10" t="s">
        <v>39</v>
      </c>
      <c r="B10" s="11" t="s">
        <v>40</v>
      </c>
      <c r="C10" s="10" t="s">
        <v>18</v>
      </c>
      <c r="D10" s="10" t="s">
        <v>19</v>
      </c>
      <c r="F10" s="0" t="s">
        <v>41</v>
      </c>
      <c r="G10" s="17" t="n">
        <v>0.4337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customFormat="false" ht="15" hidden="false" customHeight="false" outlineLevel="0" collapsed="false">
      <c r="A11" s="10" t="s">
        <v>42</v>
      </c>
      <c r="B11" s="0" t="s">
        <v>43</v>
      </c>
      <c r="C11" s="10"/>
      <c r="D11" s="18" t="n">
        <f aca="false">Salário_Normativo_da_Categoria_Profissional</f>
        <v>998</v>
      </c>
      <c r="F11" s="0" t="s">
        <v>44</v>
      </c>
      <c r="G11" s="17" t="n">
        <v>0.4337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customFormat="false" ht="15" hidden="false" customHeight="false" outlineLevel="0" collapsed="false">
      <c r="A12" s="10" t="s">
        <v>45</v>
      </c>
      <c r="B12" s="0" t="s">
        <v>46</v>
      </c>
      <c r="C12" s="10"/>
      <c r="D12" s="18"/>
      <c r="F12" s="0" t="s">
        <v>47</v>
      </c>
      <c r="G12" s="17" t="n">
        <v>0.0218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customFormat="false" ht="15" hidden="false" customHeight="false" outlineLevel="0" collapsed="false">
      <c r="A13" s="10" t="s">
        <v>48</v>
      </c>
      <c r="B13" s="0" t="s">
        <v>49</v>
      </c>
      <c r="C13" s="10"/>
      <c r="D13" s="18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customFormat="false" ht="15" hidden="false" customHeight="false" outlineLevel="0" collapsed="false">
      <c r="A14" s="10" t="s">
        <v>50</v>
      </c>
      <c r="B14" s="0" t="s">
        <v>51</v>
      </c>
      <c r="C14" s="10"/>
      <c r="D14" s="18"/>
      <c r="F14" s="8" t="s">
        <v>52</v>
      </c>
      <c r="G14" s="8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customFormat="false" ht="15" hidden="false" customHeight="false" outlineLevel="0" collapsed="false">
      <c r="A15" s="10" t="s">
        <v>53</v>
      </c>
      <c r="B15" s="0" t="s">
        <v>54</v>
      </c>
      <c r="C15" s="10"/>
      <c r="D15" s="18"/>
      <c r="F15" s="19" t="s">
        <v>17</v>
      </c>
      <c r="G15" s="19" t="s">
        <v>38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customFormat="false" ht="15" hidden="false" customHeight="false" outlineLevel="0" collapsed="false">
      <c r="A16" s="10" t="s">
        <v>55</v>
      </c>
      <c r="B16" s="0" t="s">
        <v>56</v>
      </c>
      <c r="C16" s="10"/>
      <c r="D16" s="18"/>
      <c r="F16" s="9" t="s">
        <v>57</v>
      </c>
      <c r="G16" s="20" t="n">
        <v>0.0471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customFormat="false" ht="15" hidden="false" customHeight="false" outlineLevel="0" collapsed="false">
      <c r="A17" s="10" t="s">
        <v>58</v>
      </c>
      <c r="C17" s="10"/>
      <c r="D17" s="18" t="n">
        <f aca="false">SUBTOTAL(109,Módulo1[Valor])</f>
        <v>998</v>
      </c>
      <c r="F17" s="9" t="s">
        <v>59</v>
      </c>
      <c r="G17" s="20" t="n">
        <v>0.0467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customFormat="false" ht="15" hidden="false" customHeight="false" outlineLevel="0" collapsed="false">
      <c r="F18" s="9" t="s">
        <v>60</v>
      </c>
      <c r="G18" s="21" t="n">
        <v>0.0165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customFormat="false" ht="15" hidden="false" customHeight="false" outlineLevel="0" collapsed="false">
      <c r="A19" s="22" t="s">
        <v>61</v>
      </c>
      <c r="B19" s="22"/>
      <c r="C19" s="22"/>
      <c r="D19" s="22"/>
      <c r="F19" s="9" t="s">
        <v>62</v>
      </c>
      <c r="G19" s="21" t="n">
        <v>0.076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customFormat="false" ht="15" hidden="false" customHeight="false" outlineLevel="0" collapsed="false">
      <c r="A20" s="8" t="s">
        <v>63</v>
      </c>
      <c r="B20" s="8"/>
      <c r="C20" s="8"/>
      <c r="D20" s="8"/>
      <c r="F20" s="9" t="s">
        <v>64</v>
      </c>
      <c r="G20" s="21" t="n">
        <v>0.05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customFormat="false" ht="15" hidden="false" customHeight="false" outlineLevel="0" collapsed="false">
      <c r="A21" s="10" t="s">
        <v>65</v>
      </c>
      <c r="B21" s="11" t="s">
        <v>66</v>
      </c>
      <c r="C21" s="10" t="s">
        <v>18</v>
      </c>
      <c r="D21" s="10" t="s">
        <v>19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customFormat="false" ht="15" hidden="false" customHeight="false" outlineLevel="0" collapsed="false">
      <c r="A22" s="10" t="s">
        <v>42</v>
      </c>
      <c r="B22" s="0" t="s">
        <v>67</v>
      </c>
      <c r="D22" s="18" t="e">
        <f aca="false">Módulo1[[#Totals],[Valor]]/12</f>
        <v>#REF!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customFormat="false" ht="15" hidden="false" customHeight="false" outlineLevel="0" collapsed="false">
      <c r="A23" s="10" t="s">
        <v>45</v>
      </c>
      <c r="B23" s="0" t="s">
        <v>68</v>
      </c>
      <c r="D23" s="18" t="e">
        <f aca="false">(Módulo1[[#Totals],[Valor]]/12)*(1+(1/3))</f>
        <v>#REF!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customFormat="false" ht="15" hidden="false" customHeight="false" outlineLevel="0" collapsed="false">
      <c r="A24" s="10" t="s">
        <v>58</v>
      </c>
      <c r="D24" s="18" t="e">
        <f aca="false">SUBTOTAL(109,Submódulo2.1[Valor])</f>
        <v>#REF!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customFormat="false" ht="15" hidden="false" customHeight="false" outlineLevel="0" collapsed="false">
      <c r="A25" s="10"/>
      <c r="D25" s="1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customFormat="false" ht="15" hidden="false" customHeight="false" outlineLevel="0" collapsed="false">
      <c r="A26" s="23" t="s">
        <v>69</v>
      </c>
      <c r="B26" s="23"/>
      <c r="C26" s="23"/>
      <c r="D26" s="23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customFormat="false" ht="15" hidden="false" customHeight="false" outlineLevel="0" collapsed="false">
      <c r="A27" s="23" t="s">
        <v>16</v>
      </c>
      <c r="B27" s="23" t="s">
        <v>70</v>
      </c>
      <c r="C27" s="23" t="s">
        <v>71</v>
      </c>
      <c r="D27" s="24" t="s">
        <v>72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customFormat="false" ht="30" hidden="false" customHeight="false" outlineLevel="0" collapsed="false">
      <c r="A28" s="25" t="s">
        <v>42</v>
      </c>
      <c r="B28" s="26" t="s">
        <v>73</v>
      </c>
      <c r="C28" s="27" t="s">
        <v>74</v>
      </c>
      <c r="D28" s="26" t="s">
        <v>75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customFormat="false" ht="30" hidden="false" customHeight="false" outlineLevel="0" collapsed="false">
      <c r="A29" s="25" t="s">
        <v>45</v>
      </c>
      <c r="B29" s="28" t="s">
        <v>68</v>
      </c>
      <c r="C29" s="27" t="s">
        <v>74</v>
      </c>
      <c r="D29" s="26" t="s">
        <v>76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customFormat="false" ht="15" hidden="false" customHeight="false" outlineLevel="0" collapsed="false">
      <c r="A30" s="10"/>
      <c r="B30" s="10"/>
      <c r="C30" s="2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customFormat="false" ht="15" hidden="false" customHeight="false" outlineLevel="0" collapsed="false">
      <c r="A31" s="8" t="s">
        <v>77</v>
      </c>
      <c r="B31" s="8"/>
      <c r="C31" s="8"/>
      <c r="D31" s="8"/>
    </row>
    <row r="32" customFormat="false" ht="15" hidden="false" customHeight="false" outlineLevel="0" collapsed="false">
      <c r="A32" s="10" t="s">
        <v>78</v>
      </c>
      <c r="B32" s="11" t="s">
        <v>79</v>
      </c>
      <c r="C32" s="10" t="s">
        <v>38</v>
      </c>
      <c r="D32" s="10" t="s">
        <v>80</v>
      </c>
    </row>
    <row r="33" customFormat="false" ht="15" hidden="false" customHeight="false" outlineLevel="0" collapsed="false">
      <c r="A33" s="10" t="s">
        <v>42</v>
      </c>
      <c r="B33" s="0" t="s">
        <v>81</v>
      </c>
      <c r="C33" s="30" t="n">
        <v>0.2</v>
      </c>
      <c r="D33" s="18" t="e">
        <f aca="false">C33*(Módulo1[[#Totals],[Valor]]+Submódulo2.1[[#Totals],[Valor]])</f>
        <v>#REF!</v>
      </c>
    </row>
    <row r="34" customFormat="false" ht="15" hidden="false" customHeight="false" outlineLevel="0" collapsed="false">
      <c r="A34" s="10" t="s">
        <v>45</v>
      </c>
      <c r="B34" s="0" t="s">
        <v>82</v>
      </c>
      <c r="C34" s="30" t="n">
        <v>0.025</v>
      </c>
      <c r="D34" s="18" t="e">
        <f aca="false">C34*(Módulo1[[#Totals],[Valor]]+Submódulo2.1[[#Totals],[Valor]])</f>
        <v>#REF!</v>
      </c>
    </row>
    <row r="35" customFormat="false" ht="15" hidden="false" customHeight="false" outlineLevel="0" collapsed="false">
      <c r="A35" s="10" t="s">
        <v>48</v>
      </c>
      <c r="B35" s="0" t="s">
        <v>83</v>
      </c>
      <c r="C35" s="30" t="n">
        <f aca="false">Servente!G6</f>
        <v>0.03</v>
      </c>
      <c r="D35" s="18" t="e">
        <f aca="false">C35*(Módulo1[[#Totals],[Valor]]+Submódulo2.1[[#Totals],[Valor]])</f>
        <v>#REF!</v>
      </c>
    </row>
    <row r="36" customFormat="false" ht="15" hidden="false" customHeight="false" outlineLevel="0" collapsed="false">
      <c r="A36" s="10" t="s">
        <v>50</v>
      </c>
      <c r="B36" s="0" t="s">
        <v>84</v>
      </c>
      <c r="C36" s="30" t="n">
        <v>0.015</v>
      </c>
      <c r="D36" s="18" t="e">
        <f aca="false">C36*(Módulo1[[#Totals],[Valor]]+Submódulo2.1[[#Totals],[Valor]])</f>
        <v>#REF!</v>
      </c>
    </row>
    <row r="37" customFormat="false" ht="15" hidden="false" customHeight="false" outlineLevel="0" collapsed="false">
      <c r="A37" s="10" t="s">
        <v>53</v>
      </c>
      <c r="B37" s="0" t="s">
        <v>85</v>
      </c>
      <c r="C37" s="30" t="n">
        <v>0.01</v>
      </c>
      <c r="D37" s="18" t="e">
        <f aca="false">C37*(Módulo1[[#Totals],[Valor]]+Submódulo2.1[[#Totals],[Valor]])</f>
        <v>#REF!</v>
      </c>
    </row>
    <row r="38" customFormat="false" ht="15" hidden="false" customHeight="false" outlineLevel="0" collapsed="false">
      <c r="A38" s="10" t="s">
        <v>55</v>
      </c>
      <c r="B38" s="0" t="s">
        <v>86</v>
      </c>
      <c r="C38" s="30" t="n">
        <v>0.006</v>
      </c>
      <c r="D38" s="18" t="e">
        <f aca="false">C38*(Módulo1[[#Totals],[Valor]]+Submódulo2.1[[#Totals],[Valor]])</f>
        <v>#REF!</v>
      </c>
    </row>
    <row r="39" customFormat="false" ht="15" hidden="false" customHeight="false" outlineLevel="0" collapsed="false">
      <c r="A39" s="10" t="s">
        <v>87</v>
      </c>
      <c r="B39" s="0" t="s">
        <v>88</v>
      </c>
      <c r="C39" s="30" t="n">
        <v>0.002</v>
      </c>
      <c r="D39" s="18" t="e">
        <f aca="false">C39*(Módulo1[[#Totals],[Valor]]+Submódulo2.1[[#Totals],[Valor]])</f>
        <v>#REF!</v>
      </c>
    </row>
    <row r="40" customFormat="false" ht="15" hidden="false" customHeight="false" outlineLevel="0" collapsed="false">
      <c r="A40" s="10" t="s">
        <v>89</v>
      </c>
      <c r="B40" s="0" t="s">
        <v>90</v>
      </c>
      <c r="C40" s="30" t="n">
        <v>0.08</v>
      </c>
      <c r="D40" s="18" t="e">
        <f aca="false">C40*(Módulo1[[#Totals],[Valor]]+Submódulo2.1[[#Totals],[Valor]])</f>
        <v>#REF!</v>
      </c>
    </row>
    <row r="41" customFormat="false" ht="15" hidden="false" customHeight="false" outlineLevel="0" collapsed="false">
      <c r="A41" s="10" t="s">
        <v>58</v>
      </c>
      <c r="C41" s="31" t="n">
        <f aca="false">SUBTOTAL(109,Submódulo2.2[Percentual])</f>
        <v>0.368</v>
      </c>
      <c r="D41" s="18" t="e">
        <f aca="false">SUBTOTAL(109,Submódulo2.2[[Valor ]])</f>
        <v>#REF!</v>
      </c>
    </row>
    <row r="42" customFormat="false" ht="15" hidden="false" customHeight="false" outlineLevel="0" collapsed="false">
      <c r="A42" s="10"/>
      <c r="C42" s="31"/>
      <c r="D42" s="18"/>
    </row>
    <row r="43" customFormat="false" ht="15" hidden="false" customHeight="false" outlineLevel="0" collapsed="false">
      <c r="A43" s="23" t="s">
        <v>91</v>
      </c>
      <c r="B43" s="23"/>
      <c r="C43" s="23"/>
      <c r="D43" s="23"/>
    </row>
    <row r="44" customFormat="false" ht="15" hidden="false" customHeight="false" outlineLevel="0" collapsed="false">
      <c r="A44" s="23" t="s">
        <v>16</v>
      </c>
      <c r="B44" s="23" t="s">
        <v>70</v>
      </c>
      <c r="C44" s="23" t="s">
        <v>71</v>
      </c>
      <c r="D44" s="24" t="s">
        <v>72</v>
      </c>
    </row>
    <row r="45" customFormat="false" ht="30" hidden="false" customHeight="false" outlineLevel="0" collapsed="false">
      <c r="A45" s="25" t="s">
        <v>92</v>
      </c>
      <c r="B45" s="26" t="s">
        <v>79</v>
      </c>
      <c r="C45" s="26" t="s">
        <v>93</v>
      </c>
      <c r="D45" s="26" t="s">
        <v>94</v>
      </c>
    </row>
    <row r="47" customFormat="false" ht="15" hidden="false" customHeight="false" outlineLevel="0" collapsed="false">
      <c r="A47" s="8" t="s">
        <v>95</v>
      </c>
      <c r="B47" s="8"/>
      <c r="C47" s="8"/>
      <c r="D47" s="8"/>
    </row>
    <row r="48" customFormat="false" ht="15" hidden="false" customHeight="false" outlineLevel="0" collapsed="false">
      <c r="A48" s="10" t="s">
        <v>96</v>
      </c>
      <c r="B48" s="11" t="s">
        <v>97</v>
      </c>
      <c r="C48" s="10" t="s">
        <v>18</v>
      </c>
      <c r="D48" s="10" t="s">
        <v>19</v>
      </c>
    </row>
    <row r="49" customFormat="false" ht="15" hidden="false" customHeight="false" outlineLevel="0" collapsed="false">
      <c r="A49" s="10" t="s">
        <v>42</v>
      </c>
      <c r="B49" s="0" t="s">
        <v>98</v>
      </c>
      <c r="D49" s="18" t="n">
        <f aca="false">IF(G3=0,0,(Servente!G3*2*Servente!G5)-(6%*_1A))</f>
        <v>0</v>
      </c>
    </row>
    <row r="50" customFormat="false" ht="15" hidden="false" customHeight="false" outlineLevel="0" collapsed="false">
      <c r="A50" s="10" t="s">
        <v>45</v>
      </c>
      <c r="B50" s="0" t="s">
        <v>99</v>
      </c>
      <c r="D50" s="18" t="n">
        <f aca="false">(Servente!G4*Servente!G5)*80%</f>
        <v>211.2</v>
      </c>
    </row>
    <row r="51" customFormat="false" ht="15" hidden="false" customHeight="false" outlineLevel="0" collapsed="false">
      <c r="A51" s="10" t="s">
        <v>48</v>
      </c>
      <c r="B51" s="0" t="s">
        <v>100</v>
      </c>
      <c r="D51" s="18"/>
    </row>
    <row r="52" customFormat="false" ht="15" hidden="false" customHeight="false" outlineLevel="0" collapsed="false">
      <c r="A52" s="10" t="s">
        <v>50</v>
      </c>
      <c r="B52" s="0" t="s">
        <v>56</v>
      </c>
      <c r="D52" s="18"/>
    </row>
    <row r="53" customFormat="false" ht="15" hidden="false" customHeight="false" outlineLevel="0" collapsed="false">
      <c r="A53" s="10" t="s">
        <v>58</v>
      </c>
      <c r="D53" s="18" t="n">
        <v>211.2</v>
      </c>
    </row>
    <row r="54" customFormat="false" ht="15" hidden="false" customHeight="false" outlineLevel="0" collapsed="false">
      <c r="A54" s="10"/>
      <c r="D54" s="18"/>
    </row>
    <row r="55" customFormat="false" ht="15" hidden="false" customHeight="false" outlineLevel="0" collapsed="false">
      <c r="A55" s="23" t="s">
        <v>101</v>
      </c>
      <c r="B55" s="23"/>
      <c r="C55" s="23"/>
      <c r="D55" s="23"/>
    </row>
    <row r="56" customFormat="false" ht="15" hidden="false" customHeight="false" outlineLevel="0" collapsed="false">
      <c r="A56" s="23" t="s">
        <v>16</v>
      </c>
      <c r="B56" s="23" t="s">
        <v>70</v>
      </c>
      <c r="C56" s="23" t="s">
        <v>71</v>
      </c>
      <c r="D56" s="23" t="s">
        <v>72</v>
      </c>
    </row>
    <row r="57" customFormat="false" ht="45" hidden="false" customHeight="false" outlineLevel="0" collapsed="false">
      <c r="A57" s="25" t="s">
        <v>42</v>
      </c>
      <c r="B57" s="26" t="s">
        <v>98</v>
      </c>
      <c r="C57" s="27" t="s">
        <v>102</v>
      </c>
      <c r="D57" s="27" t="s">
        <v>103</v>
      </c>
    </row>
    <row r="58" customFormat="false" ht="30" hidden="false" customHeight="false" outlineLevel="0" collapsed="false">
      <c r="A58" s="25" t="s">
        <v>45</v>
      </c>
      <c r="B58" s="28" t="s">
        <v>99</v>
      </c>
      <c r="C58" s="27" t="s">
        <v>102</v>
      </c>
      <c r="D58" s="27" t="s">
        <v>104</v>
      </c>
    </row>
    <row r="59" customFormat="false" ht="19.5" hidden="false" customHeight="true" outlineLevel="0" collapsed="false">
      <c r="A59" s="10"/>
      <c r="D59" s="18"/>
    </row>
    <row r="60" customFormat="false" ht="15" hidden="false" customHeight="false" outlineLevel="0" collapsed="false">
      <c r="A60" s="8" t="s">
        <v>105</v>
      </c>
      <c r="B60" s="8"/>
      <c r="C60" s="8"/>
      <c r="D60" s="8"/>
    </row>
    <row r="61" customFormat="false" ht="15" hidden="false" customHeight="false" outlineLevel="0" collapsed="false">
      <c r="A61" s="10" t="s">
        <v>106</v>
      </c>
      <c r="B61" s="11" t="s">
        <v>107</v>
      </c>
      <c r="C61" s="10" t="s">
        <v>18</v>
      </c>
      <c r="D61" s="10" t="s">
        <v>19</v>
      </c>
    </row>
    <row r="62" customFormat="false" ht="15" hidden="false" customHeight="false" outlineLevel="0" collapsed="false">
      <c r="A62" s="10" t="s">
        <v>65</v>
      </c>
      <c r="B62" s="0" t="s">
        <v>66</v>
      </c>
      <c r="C62" s="10"/>
      <c r="D62" s="18" t="e">
        <f aca="false">Submódulo2.1[[#Totals],[Valor]]</f>
        <v>#REF!</v>
      </c>
    </row>
    <row r="63" customFormat="false" ht="15" hidden="false" customHeight="false" outlineLevel="0" collapsed="false">
      <c r="A63" s="10" t="s">
        <v>78</v>
      </c>
      <c r="B63" s="0" t="s">
        <v>79</v>
      </c>
      <c r="C63" s="10"/>
      <c r="D63" s="18" t="e">
        <f aca="false">Submódulo2.2[[#Totals],[Valor ]]</f>
        <v>#REF!</v>
      </c>
    </row>
    <row r="64" customFormat="false" ht="15" hidden="false" customHeight="false" outlineLevel="0" collapsed="false">
      <c r="A64" s="10" t="s">
        <v>96</v>
      </c>
      <c r="B64" s="0" t="s">
        <v>97</v>
      </c>
      <c r="C64" s="10"/>
      <c r="D64" s="18" t="e">
        <f aca="false">Submódulo2.3[[#Totals],[Valor]]</f>
        <v>#REF!</v>
      </c>
    </row>
    <row r="65" customFormat="false" ht="15" hidden="false" customHeight="false" outlineLevel="0" collapsed="false">
      <c r="A65" s="10" t="s">
        <v>58</v>
      </c>
      <c r="C65" s="10"/>
      <c r="D65" s="18" t="n">
        <v>843.932</v>
      </c>
    </row>
    <row r="67" customFormat="false" ht="15" hidden="false" customHeight="false" outlineLevel="0" collapsed="false">
      <c r="A67" s="16" t="s">
        <v>108</v>
      </c>
      <c r="B67" s="16"/>
      <c r="C67" s="16"/>
      <c r="D67" s="16"/>
    </row>
    <row r="68" customFormat="false" ht="15" hidden="false" customHeight="false" outlineLevel="0" collapsed="false">
      <c r="A68" s="10" t="s">
        <v>109</v>
      </c>
      <c r="B68" s="11" t="s">
        <v>110</v>
      </c>
      <c r="C68" s="10" t="s">
        <v>18</v>
      </c>
      <c r="D68" s="10" t="s">
        <v>19</v>
      </c>
    </row>
    <row r="69" customFormat="false" ht="15" hidden="false" customHeight="false" outlineLevel="0" collapsed="false">
      <c r="A69" s="10" t="s">
        <v>42</v>
      </c>
      <c r="B69" s="0" t="s">
        <v>111</v>
      </c>
      <c r="D69" s="18" t="e">
        <f aca="false">((Módulo1[[#Totals],[Valor]]+D62+D64)/12)*Servente!G10</f>
        <v>#REF!</v>
      </c>
    </row>
    <row r="70" customFormat="false" ht="15" hidden="false" customHeight="false" outlineLevel="0" collapsed="false">
      <c r="A70" s="10" t="s">
        <v>45</v>
      </c>
      <c r="B70" s="0" t="s">
        <v>112</v>
      </c>
      <c r="D70" s="18" t="e">
        <f aca="false">(D40/12)*Servente!G10</f>
        <v>#REF!</v>
      </c>
    </row>
    <row r="71" customFormat="false" ht="15" hidden="false" customHeight="false" outlineLevel="0" collapsed="false">
      <c r="A71" s="10" t="s">
        <v>48</v>
      </c>
      <c r="B71" s="0" t="s">
        <v>113</v>
      </c>
      <c r="D71" s="18" t="e">
        <f aca="false">D40*50%*Servente!G10</f>
        <v>#REF!</v>
      </c>
    </row>
    <row r="72" customFormat="false" ht="15" hidden="false" customHeight="false" outlineLevel="0" collapsed="false">
      <c r="A72" s="10" t="s">
        <v>50</v>
      </c>
      <c r="B72" s="0" t="s">
        <v>114</v>
      </c>
      <c r="D72" s="18" t="e">
        <f aca="false">((Módulo1[[#Totals],[Valor]]+ResumoMódulo2[[#Totals],[Valor]])/12)*Servente!G11</f>
        <v>#REF!</v>
      </c>
    </row>
    <row r="73" customFormat="false" ht="15" hidden="false" customHeight="false" outlineLevel="0" collapsed="false">
      <c r="A73" s="10" t="s">
        <v>53</v>
      </c>
      <c r="B73" s="0" t="s">
        <v>115</v>
      </c>
      <c r="D73" s="18" t="e">
        <f aca="false">D40*50%*Servente!G11</f>
        <v>#REF!</v>
      </c>
    </row>
    <row r="74" customFormat="false" ht="15" hidden="false" customHeight="false" outlineLevel="0" collapsed="false">
      <c r="A74" s="10" t="s">
        <v>55</v>
      </c>
      <c r="B74" s="0" t="s">
        <v>116</v>
      </c>
      <c r="D74" s="18" t="e">
        <f aca="false">-D62*Servente!G12</f>
        <v>#REF!</v>
      </c>
    </row>
    <row r="75" customFormat="false" ht="15" hidden="false" customHeight="false" outlineLevel="0" collapsed="false">
      <c r="A75" s="10" t="s">
        <v>58</v>
      </c>
      <c r="D75" s="18" t="e">
        <f aca="false">SUBTOTAL(109,Módulo3[Valor])</f>
        <v>#REF!</v>
      </c>
    </row>
    <row r="76" customFormat="false" ht="15" hidden="false" customHeight="false" outlineLevel="0" collapsed="false">
      <c r="A76" s="10"/>
      <c r="D76" s="18"/>
    </row>
    <row r="77" customFormat="false" ht="15" hidden="false" customHeight="false" outlineLevel="0" collapsed="false">
      <c r="A77" s="23" t="s">
        <v>117</v>
      </c>
      <c r="B77" s="23"/>
      <c r="C77" s="23"/>
      <c r="D77" s="23"/>
    </row>
    <row r="78" customFormat="false" ht="15" hidden="false" customHeight="false" outlineLevel="0" collapsed="false">
      <c r="A78" s="23" t="s">
        <v>16</v>
      </c>
      <c r="B78" s="23" t="s">
        <v>70</v>
      </c>
      <c r="C78" s="23" t="s">
        <v>71</v>
      </c>
      <c r="D78" s="23" t="s">
        <v>72</v>
      </c>
    </row>
    <row r="79" customFormat="false" ht="60" hidden="false" customHeight="false" outlineLevel="0" collapsed="false">
      <c r="A79" s="25" t="s">
        <v>42</v>
      </c>
      <c r="B79" s="26" t="s">
        <v>111</v>
      </c>
      <c r="C79" s="27" t="s">
        <v>118</v>
      </c>
      <c r="D79" s="27" t="s">
        <v>119</v>
      </c>
    </row>
    <row r="80" customFormat="false" ht="60" hidden="false" customHeight="false" outlineLevel="0" collapsed="false">
      <c r="A80" s="25" t="s">
        <v>45</v>
      </c>
      <c r="B80" s="28" t="s">
        <v>112</v>
      </c>
      <c r="C80" s="27" t="s">
        <v>120</v>
      </c>
      <c r="D80" s="27" t="s">
        <v>119</v>
      </c>
    </row>
    <row r="81" customFormat="false" ht="75" hidden="false" customHeight="false" outlineLevel="0" collapsed="false">
      <c r="A81" s="25" t="s">
        <v>48</v>
      </c>
      <c r="B81" s="28" t="s">
        <v>113</v>
      </c>
      <c r="C81" s="27" t="s">
        <v>120</v>
      </c>
      <c r="D81" s="32" t="s">
        <v>121</v>
      </c>
    </row>
    <row r="82" customFormat="false" ht="60" hidden="false" customHeight="false" outlineLevel="0" collapsed="false">
      <c r="A82" s="25" t="s">
        <v>50</v>
      </c>
      <c r="B82" s="33" t="s">
        <v>114</v>
      </c>
      <c r="C82" s="27" t="s">
        <v>122</v>
      </c>
      <c r="D82" s="32" t="s">
        <v>123</v>
      </c>
    </row>
    <row r="83" customFormat="false" ht="75" hidden="false" customHeight="false" outlineLevel="0" collapsed="false">
      <c r="A83" s="25" t="s">
        <v>53</v>
      </c>
      <c r="B83" s="33" t="s">
        <v>115</v>
      </c>
      <c r="C83" s="27" t="s">
        <v>120</v>
      </c>
      <c r="D83" s="32" t="s">
        <v>124</v>
      </c>
    </row>
    <row r="84" customFormat="false" ht="60" hidden="false" customHeight="false" outlineLevel="0" collapsed="false">
      <c r="A84" s="25" t="s">
        <v>55</v>
      </c>
      <c r="B84" s="33" t="s">
        <v>116</v>
      </c>
      <c r="C84" s="27" t="s">
        <v>125</v>
      </c>
      <c r="D84" s="32" t="s">
        <v>126</v>
      </c>
    </row>
    <row r="86" customFormat="false" ht="15" hidden="false" customHeight="true" outlineLevel="0" collapsed="false">
      <c r="A86" s="34" t="s">
        <v>127</v>
      </c>
      <c r="B86" s="34"/>
      <c r="C86" s="34"/>
      <c r="D86" s="34"/>
    </row>
    <row r="87" customFormat="false" ht="15" hidden="false" customHeight="false" outlineLevel="0" collapsed="false">
      <c r="A87" s="8" t="s">
        <v>128</v>
      </c>
      <c r="B87" s="8"/>
      <c r="C87" s="8"/>
      <c r="D87" s="8"/>
    </row>
    <row r="88" customFormat="false" ht="15" hidden="false" customHeight="false" outlineLevel="0" collapsed="false">
      <c r="A88" s="10" t="s">
        <v>129</v>
      </c>
      <c r="B88" s="11" t="s">
        <v>130</v>
      </c>
      <c r="C88" s="10" t="s">
        <v>131</v>
      </c>
      <c r="D88" s="10" t="s">
        <v>19</v>
      </c>
    </row>
    <row r="89" customFormat="false" ht="15" hidden="false" customHeight="false" outlineLevel="0" collapsed="false">
      <c r="A89" s="10" t="s">
        <v>42</v>
      </c>
      <c r="B89" s="0" t="s">
        <v>132</v>
      </c>
      <c r="C89" s="10" t="n">
        <v>20.71</v>
      </c>
      <c r="D89" s="18" t="e">
        <f aca="false">(((Módulo1[[#Totals],[Valor]]+ResumoMódulo2[[#Totals],[Valor]]+Módulo3[[#Totals],[Valor]])/30)*C89)/12</f>
        <v>#REF!</v>
      </c>
    </row>
    <row r="90" customFormat="false" ht="15" hidden="false" customHeight="false" outlineLevel="0" collapsed="false">
      <c r="A90" s="10" t="s">
        <v>45</v>
      </c>
      <c r="B90" s="0" t="s">
        <v>133</v>
      </c>
      <c r="C90" s="10" t="n">
        <v>1.4181</v>
      </c>
      <c r="D90" s="18" t="e">
        <f aca="false">(((Módulo1[[#Totals],[Valor]]+ResumoMódulo2[[#Totals],[Valor]]+Módulo3[[#Totals],[Valor]])/30)*C90)/12</f>
        <v>#REF!</v>
      </c>
    </row>
    <row r="91" customFormat="false" ht="15" hidden="false" customHeight="false" outlineLevel="0" collapsed="false">
      <c r="A91" s="10" t="s">
        <v>48</v>
      </c>
      <c r="B91" s="0" t="s">
        <v>134</v>
      </c>
      <c r="C91" s="10" t="n">
        <v>0.1898</v>
      </c>
      <c r="D91" s="18" t="e">
        <f aca="false">(((Módulo1[[#Totals],[Valor]]+ResumoMódulo2[[#Totals],[Valor]]+Módulo3[[#Totals],[Valor]])/30)*C91)/12</f>
        <v>#REF!</v>
      </c>
    </row>
    <row r="92" customFormat="false" ht="15" hidden="false" customHeight="false" outlineLevel="0" collapsed="false">
      <c r="A92" s="10" t="s">
        <v>50</v>
      </c>
      <c r="B92" s="0" t="s">
        <v>135</v>
      </c>
      <c r="C92" s="10" t="n">
        <v>0.9545</v>
      </c>
      <c r="D92" s="18" t="e">
        <f aca="false">(((Módulo1[[#Totals],[Valor]]+ResumoMódulo2[[#Totals],[Valor]]+Módulo3[[#Totals],[Valor]])/30)*C92)/12</f>
        <v>#REF!</v>
      </c>
    </row>
    <row r="93" customFormat="false" ht="15" hidden="false" customHeight="false" outlineLevel="0" collapsed="false">
      <c r="A93" s="10" t="s">
        <v>53</v>
      </c>
      <c r="B93" s="0" t="s">
        <v>136</v>
      </c>
      <c r="C93" s="10" t="n">
        <v>2.4723</v>
      </c>
      <c r="D93" s="18" t="e">
        <f aca="false">(((Módulo1[[#Totals],[Valor]]+ResumoMódulo2[[#Totals],[Valor]]+Módulo3[[#Totals],[Valor]])/30)*C93)/12</f>
        <v>#REF!</v>
      </c>
    </row>
    <row r="94" customFormat="false" ht="15" hidden="false" customHeight="false" outlineLevel="0" collapsed="false">
      <c r="A94" s="10" t="s">
        <v>55</v>
      </c>
      <c r="B94" s="0" t="s">
        <v>137</v>
      </c>
      <c r="C94" s="10" t="n">
        <v>3.4521</v>
      </c>
      <c r="D94" s="18" t="e">
        <f aca="false">(((Módulo1[[#Totals],[Valor]]+ResumoMódulo2[[#Totals],[Valor]]+Módulo3[[#Totals],[Valor]])/30)*C94)/12</f>
        <v>#REF!</v>
      </c>
    </row>
    <row r="95" customFormat="false" ht="15" hidden="false" customHeight="false" outlineLevel="0" collapsed="false">
      <c r="A95" s="10" t="s">
        <v>58</v>
      </c>
      <c r="C95" s="10" t="n">
        <f aca="false">SUBTOTAL(109,Submódulo4.1[Dias de ausência])</f>
        <v>29.1968</v>
      </c>
      <c r="D95" s="18" t="e">
        <f aca="false">SUBTOTAL(109,Submódulo4.1[Valor])</f>
        <v>#REF!</v>
      </c>
    </row>
    <row r="96" customFormat="false" ht="15" hidden="false" customHeight="false" outlineLevel="0" collapsed="false">
      <c r="A96" s="10"/>
      <c r="C96" s="10"/>
      <c r="D96" s="18"/>
    </row>
    <row r="97" customFormat="false" ht="15" hidden="false" customHeight="false" outlineLevel="0" collapsed="false">
      <c r="A97" s="23" t="s">
        <v>138</v>
      </c>
      <c r="B97" s="23"/>
      <c r="C97" s="23"/>
      <c r="D97" s="23"/>
    </row>
    <row r="98" customFormat="false" ht="15" hidden="false" customHeight="false" outlineLevel="0" collapsed="false">
      <c r="A98" s="23" t="s">
        <v>16</v>
      </c>
      <c r="B98" s="23" t="s">
        <v>70</v>
      </c>
      <c r="C98" s="23" t="s">
        <v>71</v>
      </c>
      <c r="D98" s="23" t="s">
        <v>72</v>
      </c>
    </row>
    <row r="99" customFormat="false" ht="15" hidden="false" customHeight="false" outlineLevel="0" collapsed="false">
      <c r="A99" s="25" t="s">
        <v>139</v>
      </c>
      <c r="B99" s="26" t="s">
        <v>140</v>
      </c>
      <c r="C99" s="27"/>
      <c r="D99" s="27"/>
    </row>
    <row r="100" customFormat="false" ht="45" hidden="false" customHeight="false" outlineLevel="0" collapsed="false">
      <c r="A100" s="25" t="s">
        <v>139</v>
      </c>
      <c r="B100" s="28" t="s">
        <v>141</v>
      </c>
      <c r="C100" s="27" t="s">
        <v>142</v>
      </c>
      <c r="D100" s="27" t="s">
        <v>143</v>
      </c>
    </row>
    <row r="101" customFormat="false" ht="15" hidden="false" customHeight="false" outlineLevel="0" collapsed="false">
      <c r="A101" s="10"/>
      <c r="C101" s="10"/>
      <c r="D101" s="18"/>
    </row>
    <row r="102" customFormat="false" ht="15" hidden="false" customHeight="false" outlineLevel="0" collapsed="false">
      <c r="A102" s="8" t="s">
        <v>144</v>
      </c>
      <c r="B102" s="8"/>
      <c r="C102" s="8"/>
      <c r="D102" s="8"/>
    </row>
    <row r="103" customFormat="false" ht="15" hidden="false" customHeight="false" outlineLevel="0" collapsed="false">
      <c r="A103" s="10" t="s">
        <v>145</v>
      </c>
      <c r="B103" s="11" t="s">
        <v>146</v>
      </c>
      <c r="C103" s="10" t="s">
        <v>18</v>
      </c>
      <c r="D103" s="10" t="s">
        <v>19</v>
      </c>
    </row>
    <row r="104" customFormat="false" ht="15" hidden="false" customHeight="false" outlineLevel="0" collapsed="false">
      <c r="A104" s="10" t="s">
        <v>42</v>
      </c>
      <c r="B104" s="0" t="s">
        <v>147</v>
      </c>
      <c r="C104" s="10"/>
      <c r="D104" s="18"/>
    </row>
    <row r="105" customFormat="false" ht="15" hidden="false" customHeight="false" outlineLevel="0" collapsed="false">
      <c r="A105" s="10" t="s">
        <v>58</v>
      </c>
      <c r="C105" s="10"/>
      <c r="D105" s="18" t="n">
        <f aca="false">SUBTOTAL(109,Submódulo4.2[Valor])</f>
        <v>0</v>
      </c>
    </row>
    <row r="107" customFormat="false" ht="15" hidden="false" customHeight="false" outlineLevel="0" collapsed="false">
      <c r="A107" s="8" t="s">
        <v>148</v>
      </c>
      <c r="B107" s="8"/>
      <c r="C107" s="8"/>
      <c r="D107" s="8"/>
    </row>
    <row r="108" customFormat="false" ht="15" hidden="false" customHeight="false" outlineLevel="0" collapsed="false">
      <c r="A108" s="10" t="s">
        <v>149</v>
      </c>
      <c r="B108" s="11" t="s">
        <v>150</v>
      </c>
      <c r="C108" s="10" t="s">
        <v>18</v>
      </c>
      <c r="D108" s="10" t="s">
        <v>19</v>
      </c>
    </row>
    <row r="109" customFormat="false" ht="15" hidden="false" customHeight="false" outlineLevel="0" collapsed="false">
      <c r="A109" s="10" t="s">
        <v>129</v>
      </c>
      <c r="B109" s="0" t="s">
        <v>130</v>
      </c>
      <c r="D109" s="18" t="e">
        <f aca="false">Submódulo4.1[[#Totals],[Valor]]</f>
        <v>#REF!</v>
      </c>
    </row>
    <row r="110" customFormat="false" ht="15" hidden="false" customHeight="false" outlineLevel="0" collapsed="false">
      <c r="A110" s="10" t="s">
        <v>145</v>
      </c>
      <c r="B110" s="0" t="s">
        <v>151</v>
      </c>
      <c r="D110" s="18" t="e">
        <f aca="false">Submódulo4.2[[#Totals],[Valor]]</f>
        <v>#REF!</v>
      </c>
    </row>
    <row r="111" customFormat="false" ht="15" hidden="false" customHeight="false" outlineLevel="0" collapsed="false">
      <c r="A111" s="10" t="s">
        <v>58</v>
      </c>
      <c r="D111" s="18" t="e">
        <f aca="false">SUBTOTAL(109,ResumoMódulo4[Valor])</f>
        <v>#REF!</v>
      </c>
    </row>
    <row r="113" customFormat="false" ht="15" hidden="false" customHeight="false" outlineLevel="0" collapsed="false">
      <c r="A113" s="16" t="s">
        <v>152</v>
      </c>
      <c r="B113" s="16"/>
      <c r="C113" s="16"/>
      <c r="D113" s="16"/>
    </row>
    <row r="114" customFormat="false" ht="15" hidden="false" customHeight="false" outlineLevel="0" collapsed="false">
      <c r="A114" s="10" t="s">
        <v>153</v>
      </c>
      <c r="B114" s="11" t="s">
        <v>154</v>
      </c>
      <c r="C114" s="10" t="s">
        <v>18</v>
      </c>
      <c r="D114" s="10" t="s">
        <v>19</v>
      </c>
    </row>
    <row r="115" customFormat="false" ht="15" hidden="false" customHeight="false" outlineLevel="0" collapsed="false">
      <c r="A115" s="10" t="s">
        <v>42</v>
      </c>
      <c r="B115" s="0" t="s">
        <v>155</v>
      </c>
      <c r="D115" s="18" t="e">
        <f aca="false">#REF!</f>
        <v>#REF!</v>
      </c>
    </row>
    <row r="116" customFormat="false" ht="15" hidden="false" customHeight="false" outlineLevel="0" collapsed="false">
      <c r="A116" s="10" t="s">
        <v>45</v>
      </c>
      <c r="B116" s="0" t="s">
        <v>156</v>
      </c>
      <c r="D116" s="18" t="e">
        <f aca="false">#REF!/#REF!</f>
        <v>#REF!</v>
      </c>
    </row>
    <row r="117" customFormat="false" ht="15" hidden="false" customHeight="false" outlineLevel="0" collapsed="false">
      <c r="A117" s="10" t="s">
        <v>48</v>
      </c>
      <c r="B117" s="0" t="s">
        <v>157</v>
      </c>
      <c r="D117" s="18" t="e">
        <f aca="false">#REF!/#REF!</f>
        <v>#REF!</v>
      </c>
    </row>
    <row r="118" customFormat="false" ht="15" hidden="false" customHeight="false" outlineLevel="0" collapsed="false">
      <c r="A118" s="10" t="s">
        <v>50</v>
      </c>
      <c r="B118" s="0" t="s">
        <v>158</v>
      </c>
      <c r="D118" s="18"/>
    </row>
    <row r="119" customFormat="false" ht="15" hidden="false" customHeight="false" outlineLevel="0" collapsed="false">
      <c r="A119" s="10" t="s">
        <v>58</v>
      </c>
      <c r="D119" s="18" t="e">
        <f aca="false">SUBTOTAL(109,Módulo5[Valor])</f>
        <v>#REF!</v>
      </c>
    </row>
    <row r="120" customFormat="false" ht="15" hidden="false" customHeight="false" outlineLevel="0" collapsed="false">
      <c r="A120" s="10"/>
      <c r="D120" s="18"/>
    </row>
    <row r="121" customFormat="false" ht="15" hidden="false" customHeight="false" outlineLevel="0" collapsed="false">
      <c r="A121" s="23" t="s">
        <v>159</v>
      </c>
      <c r="B121" s="23"/>
      <c r="C121" s="23"/>
      <c r="D121" s="23"/>
    </row>
    <row r="122" customFormat="false" ht="15" hidden="false" customHeight="false" outlineLevel="0" collapsed="false">
      <c r="A122" s="23" t="s">
        <v>16</v>
      </c>
      <c r="B122" s="23" t="s">
        <v>70</v>
      </c>
      <c r="C122" s="23" t="s">
        <v>71</v>
      </c>
      <c r="D122" s="23" t="s">
        <v>72</v>
      </c>
    </row>
    <row r="123" customFormat="false" ht="15" hidden="false" customHeight="false" outlineLevel="0" collapsed="false">
      <c r="A123" s="25" t="s">
        <v>42</v>
      </c>
      <c r="B123" s="26" t="s">
        <v>155</v>
      </c>
      <c r="C123" s="27" t="s">
        <v>160</v>
      </c>
      <c r="D123" s="27"/>
    </row>
    <row r="124" customFormat="false" ht="30" hidden="false" customHeight="false" outlineLevel="0" collapsed="false">
      <c r="A124" s="25" t="s">
        <v>45</v>
      </c>
      <c r="B124" s="28" t="s">
        <v>156</v>
      </c>
      <c r="C124" s="27" t="s">
        <v>161</v>
      </c>
      <c r="D124" s="27" t="s">
        <v>162</v>
      </c>
    </row>
    <row r="125" customFormat="false" ht="30" hidden="false" customHeight="false" outlineLevel="0" collapsed="false">
      <c r="A125" s="25" t="s">
        <v>48</v>
      </c>
      <c r="B125" s="28" t="s">
        <v>157</v>
      </c>
      <c r="C125" s="27" t="s">
        <v>163</v>
      </c>
      <c r="D125" s="27" t="s">
        <v>162</v>
      </c>
    </row>
    <row r="126" customFormat="false" ht="15" hidden="false" customHeight="false" outlineLevel="0" collapsed="false">
      <c r="A126" s="25" t="s">
        <v>50</v>
      </c>
      <c r="B126" s="28" t="s">
        <v>158</v>
      </c>
      <c r="C126" s="27"/>
      <c r="D126" s="27"/>
    </row>
    <row r="128" customFormat="false" ht="15" hidden="false" customHeight="false" outlineLevel="0" collapsed="false">
      <c r="A128" s="16" t="s">
        <v>164</v>
      </c>
      <c r="B128" s="16"/>
      <c r="C128" s="16"/>
      <c r="D128" s="16"/>
    </row>
    <row r="129" customFormat="false" ht="15" hidden="false" customHeight="false" outlineLevel="1" collapsed="false">
      <c r="A129" s="10" t="s">
        <v>165</v>
      </c>
      <c r="B129" s="0" t="s">
        <v>166</v>
      </c>
      <c r="C129" s="10" t="s">
        <v>38</v>
      </c>
      <c r="D129" s="10" t="s">
        <v>19</v>
      </c>
    </row>
    <row r="130" customFormat="false" ht="15" hidden="false" customHeight="false" outlineLevel="1" collapsed="false">
      <c r="A130" s="10" t="s">
        <v>42</v>
      </c>
      <c r="B130" s="0" t="s">
        <v>167</v>
      </c>
      <c r="C130" s="30" t="n">
        <f aca="false">G16</f>
        <v>0.0471</v>
      </c>
      <c r="D130" s="18" t="e">
        <f aca="false">Módulo6[[#This Row],[Percentual]]*(D141+D142+D143+D144+D145)</f>
        <v>#REF!</v>
      </c>
    </row>
    <row r="131" customFormat="false" ht="15" hidden="false" customHeight="false" outlineLevel="1" collapsed="false">
      <c r="A131" s="10" t="s">
        <v>45</v>
      </c>
      <c r="B131" s="0" t="s">
        <v>59</v>
      </c>
      <c r="C131" s="30" t="n">
        <f aca="false">G17</f>
        <v>0.0467</v>
      </c>
      <c r="D131" s="18" t="e">
        <f aca="false">(SUM(D141:D145)+D130)*Módulo6[[#This Row],[Percentual]]</f>
        <v>#REF!</v>
      </c>
    </row>
    <row r="132" customFormat="false" ht="15" hidden="false" customHeight="false" outlineLevel="0" collapsed="false">
      <c r="A132" s="10" t="s">
        <v>48</v>
      </c>
      <c r="B132" s="0" t="s">
        <v>168</v>
      </c>
      <c r="C132" s="30" t="n">
        <f aca="false">SUM(C133:C135)</f>
        <v>0.1425</v>
      </c>
      <c r="D132" s="18" t="e">
        <f aca="false">Módulo6[[#This Row],[Percentual]]*D148</f>
        <v>#REF!</v>
      </c>
    </row>
    <row r="133" customFormat="false" ht="15" hidden="false" customHeight="false" outlineLevel="0" collapsed="false">
      <c r="A133" s="10" t="s">
        <v>169</v>
      </c>
      <c r="B133" s="0" t="s">
        <v>60</v>
      </c>
      <c r="C133" s="30" t="n">
        <f aca="false">G18</f>
        <v>0.0165</v>
      </c>
      <c r="D133" s="18" t="e">
        <f aca="false">Módulo6[[#This Row],[Percentual]]*D148</f>
        <v>#REF!</v>
      </c>
    </row>
    <row r="134" customFormat="false" ht="15" hidden="false" customHeight="false" outlineLevel="0" collapsed="false">
      <c r="A134" s="10" t="s">
        <v>170</v>
      </c>
      <c r="B134" s="0" t="s">
        <v>62</v>
      </c>
      <c r="C134" s="30" t="n">
        <f aca="false">G19</f>
        <v>0.076</v>
      </c>
      <c r="D134" s="18" t="e">
        <f aca="false">Módulo6[[#This Row],[Percentual]]*D148</f>
        <v>#REF!</v>
      </c>
    </row>
    <row r="135" customFormat="false" ht="15" hidden="false" customHeight="false" outlineLevel="0" collapsed="false">
      <c r="A135" s="10" t="s">
        <v>171</v>
      </c>
      <c r="B135" s="0" t="s">
        <v>64</v>
      </c>
      <c r="C135" s="30" t="n">
        <f aca="false">G20</f>
        <v>0.05</v>
      </c>
      <c r="D135" s="18" t="e">
        <f aca="false">Módulo6[[#This Row],[Percentual]]*D148</f>
        <v>#REF!</v>
      </c>
    </row>
    <row r="136" customFormat="false" ht="15" hidden="false" customHeight="false" outlineLevel="0" collapsed="false">
      <c r="A136" s="10" t="s">
        <v>58</v>
      </c>
      <c r="C136" s="35"/>
      <c r="D136" s="18" t="e">
        <f aca="false">SUM(D130:D132)</f>
        <v>#REF!</v>
      </c>
    </row>
    <row r="137" customFormat="false" ht="15" hidden="false" customHeight="false" outlineLevel="0" collapsed="false">
      <c r="A137" s="10"/>
      <c r="C137" s="35"/>
      <c r="D137" s="18"/>
    </row>
    <row r="139" customFormat="false" ht="15" hidden="false" customHeight="false" outlineLevel="0" collapsed="false">
      <c r="A139" s="16" t="s">
        <v>172</v>
      </c>
      <c r="B139" s="16"/>
      <c r="C139" s="16"/>
      <c r="D139" s="16"/>
    </row>
    <row r="140" customFormat="false" ht="15" hidden="false" customHeight="false" outlineLevel="0" collapsed="false">
      <c r="A140" s="10" t="s">
        <v>16</v>
      </c>
      <c r="B140" s="10" t="s">
        <v>173</v>
      </c>
      <c r="C140" s="10" t="s">
        <v>102</v>
      </c>
      <c r="D140" s="10" t="s">
        <v>19</v>
      </c>
    </row>
    <row r="141" customFormat="false" ht="15" hidden="false" customHeight="false" outlineLevel="0" collapsed="false">
      <c r="A141" s="10" t="s">
        <v>42</v>
      </c>
      <c r="B141" s="0" t="s">
        <v>36</v>
      </c>
      <c r="D141" s="18" t="e">
        <f aca="false">Módulo1[[#Totals],[Valor]]</f>
        <v>#REF!</v>
      </c>
    </row>
    <row r="142" customFormat="false" ht="15" hidden="false" customHeight="false" outlineLevel="0" collapsed="false">
      <c r="A142" s="10" t="s">
        <v>45</v>
      </c>
      <c r="B142" s="0" t="s">
        <v>61</v>
      </c>
      <c r="D142" s="18" t="e">
        <f aca="false">ResumoMódulo2[[#Totals],[Valor]]</f>
        <v>#REF!</v>
      </c>
    </row>
    <row r="143" customFormat="false" ht="15" hidden="false" customHeight="false" outlineLevel="0" collapsed="false">
      <c r="A143" s="10" t="s">
        <v>48</v>
      </c>
      <c r="B143" s="0" t="s">
        <v>108</v>
      </c>
      <c r="D143" s="18" t="e">
        <f aca="false">Módulo3[[#Totals],[Valor]]</f>
        <v>#REF!</v>
      </c>
    </row>
    <row r="144" customFormat="false" ht="15" hidden="false" customHeight="false" outlineLevel="0" collapsed="false">
      <c r="A144" s="10" t="s">
        <v>50</v>
      </c>
      <c r="B144" s="0" t="s">
        <v>174</v>
      </c>
      <c r="D144" s="18" t="e">
        <f aca="false">ResumoMódulo4[[#Totals],[Valor]]</f>
        <v>#REF!</v>
      </c>
    </row>
    <row r="145" customFormat="false" ht="15" hidden="false" customHeight="false" outlineLevel="0" collapsed="false">
      <c r="A145" s="10" t="s">
        <v>53</v>
      </c>
      <c r="B145" s="0" t="s">
        <v>152</v>
      </c>
      <c r="D145" s="18" t="e">
        <f aca="false">Módulo5[[#Totals],[Valor]]</f>
        <v>#REF!</v>
      </c>
    </row>
    <row r="146" customFormat="false" ht="15" hidden="false" customHeight="false" outlineLevel="0" collapsed="false">
      <c r="A146" s="0" t="s">
        <v>175</v>
      </c>
      <c r="D146" s="18" t="e">
        <f aca="false">SUM(D141:D145)</f>
        <v>#REF!</v>
      </c>
    </row>
    <row r="147" customFormat="false" ht="15" hidden="false" customHeight="false" outlineLevel="0" collapsed="false">
      <c r="A147" s="10" t="s">
        <v>55</v>
      </c>
      <c r="B147" s="0" t="s">
        <v>164</v>
      </c>
      <c r="D147" s="18" t="e">
        <f aca="false">Módulo6[[#Totals],[Valor]]</f>
        <v>#REF!</v>
      </c>
    </row>
    <row r="148" customFormat="false" ht="15" hidden="false" customHeight="false" outlineLevel="0" collapsed="false">
      <c r="A148" s="36" t="s">
        <v>176</v>
      </c>
      <c r="B148" s="36"/>
      <c r="C148" s="36"/>
      <c r="D148" s="37" t="e">
        <f aca="false">(SUM(D141:D145)+D130+D131)/(100%-C132)</f>
        <v>#REF!</v>
      </c>
    </row>
  </sheetData>
  <mergeCells count="24">
    <mergeCell ref="A1:D1"/>
    <mergeCell ref="F1:G1"/>
    <mergeCell ref="F8:G8"/>
    <mergeCell ref="A9:D9"/>
    <mergeCell ref="F14:G14"/>
    <mergeCell ref="A19:D19"/>
    <mergeCell ref="A20:D20"/>
    <mergeCell ref="A26:D26"/>
    <mergeCell ref="A31:D31"/>
    <mergeCell ref="A43:D43"/>
    <mergeCell ref="A47:D47"/>
    <mergeCell ref="A55:D55"/>
    <mergeCell ref="A60:D60"/>
    <mergeCell ref="A67:D67"/>
    <mergeCell ref="A77:D77"/>
    <mergeCell ref="A86:D86"/>
    <mergeCell ref="A87:D87"/>
    <mergeCell ref="A97:D97"/>
    <mergeCell ref="A102:D102"/>
    <mergeCell ref="A107:D107"/>
    <mergeCell ref="A113:D113"/>
    <mergeCell ref="A121:D121"/>
    <mergeCell ref="A128:D128"/>
    <mergeCell ref="A139:D13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  <tableParts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G147"/>
  <sheetViews>
    <sheetView showFormulas="false" showGridLines="true" showRowColHeaders="true" showZeros="true" rightToLeft="false" tabSelected="false" showOutlineSymbols="true" defaultGridColor="true" view="normal" topLeftCell="A118" colorId="64" zoomScale="100" zoomScaleNormal="100" zoomScalePageLayoutView="100" workbookViewId="0">
      <selection pane="topLeft" activeCell="C131" activeCellId="0" sqref="C131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10.58"/>
    <col collapsed="false" customWidth="true" hidden="false" outlineLevel="0" max="2" min="2" style="0" width="56.43"/>
    <col collapsed="false" customWidth="true" hidden="false" outlineLevel="0" max="3" min="3" style="0" width="20.29"/>
    <col collapsed="false" customWidth="true" hidden="false" outlineLevel="0" max="4" min="4" style="0" width="29.71"/>
    <col collapsed="false" customWidth="true" hidden="false" outlineLevel="0" max="6" min="6" style="0" width="22.86"/>
    <col collapsed="false" customWidth="true" hidden="false" outlineLevel="0" max="7" min="7" style="0" width="11.42"/>
  </cols>
  <sheetData>
    <row r="2" customFormat="false" ht="18.75" hidden="false" customHeight="false" outlineLevel="0" collapsed="false">
      <c r="A2" s="38" t="s">
        <v>177</v>
      </c>
      <c r="B2" s="38"/>
      <c r="C2" s="38"/>
      <c r="D2" s="38"/>
    </row>
    <row r="3" customFormat="false" ht="15" hidden="false" customHeight="true" outlineLevel="0" collapsed="false">
      <c r="A3" s="39" t="s">
        <v>178</v>
      </c>
      <c r="B3" s="39"/>
      <c r="C3" s="39"/>
      <c r="D3" s="39"/>
    </row>
    <row r="4" customFormat="false" ht="30" hidden="false" customHeight="false" outlineLevel="0" collapsed="false">
      <c r="A4" s="40" t="s">
        <v>179</v>
      </c>
      <c r="B4" s="41" t="s">
        <v>180</v>
      </c>
      <c r="C4" s="42"/>
      <c r="D4" s="42"/>
    </row>
    <row r="5" customFormat="false" ht="15" hidden="false" customHeight="false" outlineLevel="0" collapsed="false">
      <c r="A5" s="43"/>
      <c r="B5" s="44"/>
      <c r="C5" s="44"/>
      <c r="D5" s="44"/>
    </row>
    <row r="6" customFormat="false" ht="15" hidden="false" customHeight="false" outlineLevel="0" collapsed="false">
      <c r="A6" s="16" t="s">
        <v>181</v>
      </c>
      <c r="B6" s="16"/>
      <c r="C6" s="16"/>
      <c r="D6" s="16"/>
    </row>
    <row r="7" customFormat="false" ht="15" hidden="false" customHeight="false" outlineLevel="0" collapsed="false">
      <c r="A7" s="45" t="s">
        <v>42</v>
      </c>
      <c r="B7" s="46" t="s">
        <v>182</v>
      </c>
      <c r="C7" s="47" t="s">
        <v>183</v>
      </c>
      <c r="D7" s="47"/>
    </row>
    <row r="8" customFormat="false" ht="15" hidden="false" customHeight="false" outlineLevel="0" collapsed="false">
      <c r="A8" s="48" t="s">
        <v>45</v>
      </c>
      <c r="B8" s="49" t="s">
        <v>184</v>
      </c>
      <c r="C8" s="50" t="s">
        <v>185</v>
      </c>
      <c r="D8" s="50"/>
    </row>
    <row r="9" customFormat="false" ht="15" hidden="false" customHeight="false" outlineLevel="0" collapsed="false">
      <c r="A9" s="51" t="s">
        <v>48</v>
      </c>
      <c r="B9" s="52" t="s">
        <v>186</v>
      </c>
      <c r="C9" s="50" t="s">
        <v>187</v>
      </c>
      <c r="D9" s="50"/>
    </row>
    <row r="10" customFormat="false" ht="15" hidden="false" customHeight="false" outlineLevel="0" collapsed="false">
      <c r="A10" s="48" t="s">
        <v>53</v>
      </c>
      <c r="B10" s="49" t="s">
        <v>188</v>
      </c>
      <c r="C10" s="50" t="s">
        <v>189</v>
      </c>
      <c r="D10" s="50"/>
    </row>
    <row r="11" customFormat="false" ht="15" hidden="false" customHeight="false" outlineLevel="0" collapsed="false">
      <c r="A11" s="53" t="s">
        <v>190</v>
      </c>
      <c r="B11" s="53"/>
      <c r="C11" s="53"/>
      <c r="D11" s="53"/>
    </row>
    <row r="12" customFormat="false" ht="15" hidden="false" customHeight="true" outlineLevel="0" collapsed="false">
      <c r="A12" s="54" t="s">
        <v>191</v>
      </c>
      <c r="B12" s="54"/>
      <c r="C12" s="53" t="s">
        <v>192</v>
      </c>
      <c r="D12" s="55" t="s">
        <v>193</v>
      </c>
    </row>
    <row r="13" customFormat="false" ht="15" hidden="false" customHeight="false" outlineLevel="0" collapsed="false">
      <c r="A13" s="56" t="s">
        <v>194</v>
      </c>
      <c r="B13" s="56"/>
      <c r="C13" s="50" t="s">
        <v>195</v>
      </c>
      <c r="D13" s="57" t="n">
        <f aca="false">RESUMO!D4</f>
        <v>4</v>
      </c>
    </row>
    <row r="14" customFormat="false" ht="15" hidden="false" customHeight="false" outlineLevel="0" collapsed="false">
      <c r="A14" s="58"/>
      <c r="B14" s="58"/>
      <c r="C14" s="50"/>
      <c r="D14" s="59"/>
    </row>
    <row r="15" customFormat="false" ht="15" hidden="false" customHeight="false" outlineLevel="0" collapsed="false">
      <c r="A15" s="53" t="s">
        <v>14</v>
      </c>
      <c r="B15" s="53"/>
      <c r="C15" s="53"/>
      <c r="D15" s="53"/>
      <c r="F15" s="8"/>
      <c r="G15" s="8"/>
    </row>
    <row r="16" customFormat="false" ht="15" hidden="false" customHeight="false" outlineLevel="0" collapsed="false">
      <c r="A16" s="10" t="s">
        <v>16</v>
      </c>
      <c r="B16" s="0" t="s">
        <v>17</v>
      </c>
      <c r="C16" s="10" t="s">
        <v>18</v>
      </c>
      <c r="D16" s="10" t="s">
        <v>19</v>
      </c>
    </row>
    <row r="17" customFormat="false" ht="15" hidden="false" customHeight="false" outlineLevel="0" collapsed="false">
      <c r="A17" s="10" t="n">
        <v>1</v>
      </c>
      <c r="B17" s="0" t="s">
        <v>20</v>
      </c>
      <c r="C17" s="14" t="s">
        <v>102</v>
      </c>
      <c r="D17" s="14" t="str">
        <f aca="false">A13</f>
        <v>Tradutor-Intérprete de Libras</v>
      </c>
    </row>
    <row r="18" customFormat="false" ht="15" hidden="false" customHeight="false" outlineLevel="0" collapsed="false">
      <c r="A18" s="10" t="n">
        <v>2</v>
      </c>
      <c r="B18" s="0" t="s">
        <v>23</v>
      </c>
      <c r="C18" s="14" t="s">
        <v>196</v>
      </c>
      <c r="D18" s="14" t="s">
        <v>197</v>
      </c>
    </row>
    <row r="19" customFormat="false" ht="15" hidden="false" customHeight="false" outlineLevel="0" collapsed="false">
      <c r="A19" s="10" t="n">
        <v>3</v>
      </c>
      <c r="B19" s="0" t="s">
        <v>26</v>
      </c>
      <c r="C19" s="14" t="str">
        <f aca="false">C9</f>
        <v>CCT PB000047/2021</v>
      </c>
      <c r="D19" s="60" t="n">
        <v>2575.36</v>
      </c>
    </row>
    <row r="20" customFormat="false" ht="15" hidden="false" customHeight="false" outlineLevel="0" collapsed="false">
      <c r="A20" s="10" t="n">
        <v>4</v>
      </c>
      <c r="B20" s="0" t="s">
        <v>29</v>
      </c>
      <c r="C20" s="14" t="str">
        <f aca="false">C9</f>
        <v>CCT PB000047/2021</v>
      </c>
      <c r="D20" s="61" t="s">
        <v>198</v>
      </c>
    </row>
    <row r="21" customFormat="false" ht="15" hidden="false" customHeight="false" outlineLevel="0" collapsed="false">
      <c r="A21" s="10" t="n">
        <v>5</v>
      </c>
      <c r="B21" s="0" t="s">
        <v>33</v>
      </c>
      <c r="C21" s="14" t="str">
        <f aca="false">C9</f>
        <v>CCT PB000047/2021</v>
      </c>
      <c r="D21" s="62" t="s">
        <v>199</v>
      </c>
    </row>
    <row r="22" customFormat="false" ht="15" hidden="false" customHeight="false" outlineLevel="0" collapsed="false">
      <c r="F22" s="8"/>
      <c r="G22" s="8"/>
    </row>
    <row r="23" customFormat="false" ht="15" hidden="false" customHeight="false" outlineLevel="0" collapsed="false">
      <c r="A23" s="16" t="s">
        <v>36</v>
      </c>
      <c r="B23" s="16"/>
      <c r="C23" s="16"/>
      <c r="D23" s="16"/>
    </row>
    <row r="24" customFormat="false" ht="15" hidden="false" customHeight="false" outlineLevel="0" collapsed="false">
      <c r="A24" s="10" t="s">
        <v>39</v>
      </c>
      <c r="B24" s="11" t="s">
        <v>40</v>
      </c>
      <c r="C24" s="10" t="s">
        <v>18</v>
      </c>
      <c r="D24" s="10" t="s">
        <v>19</v>
      </c>
      <c r="G24" s="17"/>
    </row>
    <row r="25" customFormat="false" ht="15" hidden="false" customHeight="false" outlineLevel="0" collapsed="false">
      <c r="A25" s="10" t="s">
        <v>42</v>
      </c>
      <c r="B25" s="0" t="s">
        <v>43</v>
      </c>
      <c r="C25" s="63" t="s">
        <v>200</v>
      </c>
      <c r="D25" s="60" t="n">
        <f aca="false">D19</f>
        <v>2575.36</v>
      </c>
      <c r="G25" s="17"/>
    </row>
    <row r="26" customFormat="false" ht="15" hidden="false" customHeight="false" outlineLevel="0" collapsed="false">
      <c r="A26" s="10" t="s">
        <v>45</v>
      </c>
      <c r="B26" s="0" t="s">
        <v>46</v>
      </c>
      <c r="C26" s="61"/>
      <c r="D26" s="60" t="n">
        <v>0</v>
      </c>
      <c r="G26" s="17"/>
    </row>
    <row r="27" customFormat="false" ht="15" hidden="false" customHeight="false" outlineLevel="0" collapsed="false">
      <c r="A27" s="10" t="s">
        <v>48</v>
      </c>
      <c r="B27" s="0" t="s">
        <v>49</v>
      </c>
      <c r="C27" s="61"/>
      <c r="D27" s="60" t="n">
        <v>0</v>
      </c>
    </row>
    <row r="28" customFormat="false" ht="15" hidden="false" customHeight="false" outlineLevel="0" collapsed="false">
      <c r="A28" s="10" t="s">
        <v>50</v>
      </c>
      <c r="B28" s="0" t="s">
        <v>51</v>
      </c>
      <c r="C28" s="61"/>
      <c r="D28" s="60" t="n">
        <v>0</v>
      </c>
    </row>
    <row r="29" customFormat="false" ht="15" hidden="false" customHeight="false" outlineLevel="0" collapsed="false">
      <c r="A29" s="10" t="s">
        <v>53</v>
      </c>
      <c r="B29" s="0" t="s">
        <v>54</v>
      </c>
      <c r="C29" s="61"/>
      <c r="D29" s="60" t="n">
        <v>0</v>
      </c>
    </row>
    <row r="30" customFormat="false" ht="15" hidden="false" customHeight="false" outlineLevel="0" collapsed="false">
      <c r="A30" s="10" t="s">
        <v>55</v>
      </c>
      <c r="B30" s="0" t="s">
        <v>56</v>
      </c>
      <c r="C30" s="61"/>
      <c r="D30" s="60" t="n">
        <v>0</v>
      </c>
    </row>
    <row r="31" customFormat="false" ht="15" hidden="false" customHeight="false" outlineLevel="0" collapsed="false">
      <c r="A31" s="10" t="s">
        <v>58</v>
      </c>
      <c r="C31" s="10"/>
      <c r="D31" s="18" t="n">
        <f aca="false">TRUNC((SUM(D25:D30)),2)</f>
        <v>2575.36</v>
      </c>
      <c r="F31" s="8"/>
      <c r="G31" s="8"/>
    </row>
    <row r="33" customFormat="false" ht="15" hidden="false" customHeight="false" outlineLevel="0" collapsed="false">
      <c r="A33" s="22" t="s">
        <v>61</v>
      </c>
      <c r="B33" s="22"/>
      <c r="C33" s="22"/>
      <c r="D33" s="22"/>
      <c r="G33" s="17"/>
    </row>
    <row r="35" customFormat="false" ht="15" hidden="false" customHeight="false" outlineLevel="0" collapsed="false">
      <c r="A35" s="8" t="s">
        <v>63</v>
      </c>
      <c r="B35" s="8"/>
      <c r="C35" s="8"/>
      <c r="D35" s="8"/>
    </row>
    <row r="36" customFormat="false" ht="15" hidden="false" customHeight="false" outlineLevel="0" collapsed="false">
      <c r="A36" s="10" t="s">
        <v>65</v>
      </c>
      <c r="B36" s="11" t="s">
        <v>66</v>
      </c>
      <c r="C36" s="10" t="s">
        <v>38</v>
      </c>
      <c r="D36" s="10" t="s">
        <v>19</v>
      </c>
    </row>
    <row r="37" customFormat="false" ht="15" hidden="false" customHeight="false" outlineLevel="0" collapsed="false">
      <c r="A37" s="10" t="s">
        <v>42</v>
      </c>
      <c r="B37" s="0" t="s">
        <v>67</v>
      </c>
      <c r="C37" s="30" t="n">
        <f aca="false">(1/12)</f>
        <v>0.0833333333333333</v>
      </c>
      <c r="D37" s="18" t="n">
        <f aca="false">TRUNC($D$31*C37,2)</f>
        <v>214.61</v>
      </c>
      <c r="F37" s="9"/>
      <c r="G37" s="9"/>
    </row>
    <row r="38" customFormat="false" ht="15" hidden="false" customHeight="false" outlineLevel="0" collapsed="false">
      <c r="A38" s="10" t="s">
        <v>45</v>
      </c>
      <c r="B38" s="0" t="s">
        <v>68</v>
      </c>
      <c r="C38" s="30" t="n">
        <f aca="false">(((1+1/3)/12))</f>
        <v>0.111111111111111</v>
      </c>
      <c r="D38" s="18" t="n">
        <f aca="false">TRUNC($D$31*C38,2)</f>
        <v>286.15</v>
      </c>
      <c r="F38" s="9"/>
      <c r="G38" s="9"/>
    </row>
    <row r="39" customFormat="false" ht="15" hidden="false" customHeight="false" outlineLevel="0" collapsed="false">
      <c r="A39" s="10" t="s">
        <v>58</v>
      </c>
      <c r="D39" s="18" t="n">
        <f aca="false">TRUNC((SUM(D37:D38)),2)</f>
        <v>500.76</v>
      </c>
      <c r="F39" s="9"/>
      <c r="G39" s="9"/>
    </row>
    <row r="40" customFormat="false" ht="15" hidden="false" customHeight="false" outlineLevel="0" collapsed="false">
      <c r="D40" s="18"/>
      <c r="F40" s="9"/>
      <c r="G40" s="9"/>
    </row>
    <row r="41" customFormat="false" ht="15" hidden="false" customHeight="false" outlineLevel="0" collapsed="false">
      <c r="A41" s="64" t="s">
        <v>201</v>
      </c>
      <c r="B41" s="64"/>
      <c r="C41" s="65" t="s">
        <v>202</v>
      </c>
      <c r="D41" s="66" t="n">
        <f aca="false">D31</f>
        <v>2575.36</v>
      </c>
      <c r="F41" s="9"/>
      <c r="G41" s="9"/>
    </row>
    <row r="42" customFormat="false" ht="15" hidden="false" customHeight="false" outlineLevel="0" collapsed="false">
      <c r="A42" s="64"/>
      <c r="B42" s="64"/>
      <c r="C42" s="67" t="s">
        <v>203</v>
      </c>
      <c r="D42" s="66" t="n">
        <f aca="false">D39</f>
        <v>500.76</v>
      </c>
      <c r="F42" s="9"/>
      <c r="G42" s="9"/>
    </row>
    <row r="43" customFormat="false" ht="15" hidden="false" customHeight="false" outlineLevel="0" collapsed="false">
      <c r="A43" s="64"/>
      <c r="B43" s="64"/>
      <c r="C43" s="65" t="s">
        <v>204</v>
      </c>
      <c r="D43" s="68" t="n">
        <f aca="false">TRUNC((SUM(D41:D42)),2)</f>
        <v>3076.12</v>
      </c>
      <c r="F43" s="9"/>
      <c r="G43" s="9"/>
    </row>
    <row r="44" customFormat="false" ht="15" hidden="false" customHeight="false" outlineLevel="0" collapsed="false">
      <c r="A44" s="10"/>
      <c r="C44" s="31"/>
      <c r="D44" s="18"/>
      <c r="F44" s="9"/>
      <c r="G44" s="9"/>
    </row>
    <row r="45" customFormat="false" ht="15" hidden="false" customHeight="false" outlineLevel="0" collapsed="false">
      <c r="A45" s="8" t="s">
        <v>77</v>
      </c>
      <c r="B45" s="8"/>
      <c r="C45" s="8"/>
      <c r="D45" s="8"/>
    </row>
    <row r="46" customFormat="false" ht="15" hidden="false" customHeight="false" outlineLevel="0" collapsed="false">
      <c r="A46" s="10" t="s">
        <v>78</v>
      </c>
      <c r="B46" s="11" t="s">
        <v>79</v>
      </c>
      <c r="C46" s="10" t="s">
        <v>38</v>
      </c>
      <c r="D46" s="10" t="s">
        <v>80</v>
      </c>
    </row>
    <row r="47" customFormat="false" ht="15" hidden="false" customHeight="false" outlineLevel="0" collapsed="false">
      <c r="A47" s="10" t="s">
        <v>42</v>
      </c>
      <c r="B47" s="0" t="s">
        <v>81</v>
      </c>
      <c r="C47" s="30" t="n">
        <v>0.2</v>
      </c>
      <c r="D47" s="18" t="n">
        <f aca="false">TRUNC(($D$43*C47),2)</f>
        <v>615.22</v>
      </c>
    </row>
    <row r="48" customFormat="false" ht="15" hidden="false" customHeight="false" outlineLevel="0" collapsed="false">
      <c r="A48" s="10" t="s">
        <v>45</v>
      </c>
      <c r="B48" s="0" t="s">
        <v>82</v>
      </c>
      <c r="C48" s="30" t="n">
        <v>0.025</v>
      </c>
      <c r="D48" s="18" t="n">
        <f aca="false">TRUNC(($D$43*C48),2)</f>
        <v>76.9</v>
      </c>
    </row>
    <row r="49" customFormat="false" ht="15" hidden="false" customHeight="false" outlineLevel="0" collapsed="false">
      <c r="A49" s="10" t="s">
        <v>48</v>
      </c>
      <c r="B49" s="0" t="s">
        <v>205</v>
      </c>
      <c r="C49" s="69" t="n">
        <v>0.016</v>
      </c>
      <c r="D49" s="60" t="n">
        <f aca="false">TRUNC(($D$43*C49),2)</f>
        <v>49.21</v>
      </c>
    </row>
    <row r="50" customFormat="false" ht="15" hidden="false" customHeight="false" outlineLevel="0" collapsed="false">
      <c r="A50" s="10" t="s">
        <v>50</v>
      </c>
      <c r="B50" s="0" t="s">
        <v>84</v>
      </c>
      <c r="C50" s="30" t="n">
        <v>0.015</v>
      </c>
      <c r="D50" s="18" t="n">
        <f aca="false">TRUNC(($D$43*C50),2)</f>
        <v>46.14</v>
      </c>
    </row>
    <row r="51" customFormat="false" ht="15" hidden="false" customHeight="false" outlineLevel="0" collapsed="false">
      <c r="A51" s="10" t="s">
        <v>53</v>
      </c>
      <c r="B51" s="0" t="s">
        <v>85</v>
      </c>
      <c r="C51" s="30" t="n">
        <v>0.01</v>
      </c>
      <c r="D51" s="18" t="n">
        <f aca="false">TRUNC(($D$43*C51),2)</f>
        <v>30.76</v>
      </c>
    </row>
    <row r="52" customFormat="false" ht="15" hidden="false" customHeight="false" outlineLevel="0" collapsed="false">
      <c r="A52" s="10" t="s">
        <v>55</v>
      </c>
      <c r="B52" s="0" t="s">
        <v>86</v>
      </c>
      <c r="C52" s="30" t="n">
        <v>0.006</v>
      </c>
      <c r="D52" s="18" t="n">
        <f aca="false">TRUNC(($D$43*C52),2)</f>
        <v>18.45</v>
      </c>
    </row>
    <row r="53" customFormat="false" ht="15" hidden="false" customHeight="false" outlineLevel="0" collapsed="false">
      <c r="A53" s="10" t="s">
        <v>87</v>
      </c>
      <c r="B53" s="0" t="s">
        <v>88</v>
      </c>
      <c r="C53" s="30" t="n">
        <v>0.002</v>
      </c>
      <c r="D53" s="18" t="n">
        <f aca="false">TRUNC(($D$43*C53),2)</f>
        <v>6.15</v>
      </c>
    </row>
    <row r="54" customFormat="false" ht="15" hidden="false" customHeight="false" outlineLevel="0" collapsed="false">
      <c r="A54" s="10" t="s">
        <v>89</v>
      </c>
      <c r="B54" s="0" t="s">
        <v>90</v>
      </c>
      <c r="C54" s="30" t="n">
        <v>0.08</v>
      </c>
      <c r="D54" s="18" t="n">
        <f aca="false">TRUNC(($D$43*C54),2)</f>
        <v>246.08</v>
      </c>
    </row>
    <row r="55" customFormat="false" ht="15" hidden="false" customHeight="false" outlineLevel="0" collapsed="false">
      <c r="A55" s="10" t="s">
        <v>58</v>
      </c>
      <c r="C55" s="31" t="n">
        <f aca="false">SUM(C47:C54)</f>
        <v>0.354</v>
      </c>
      <c r="D55" s="18" t="n">
        <f aca="false">TRUNC(SUM(D47:D54),2)</f>
        <v>1088.91</v>
      </c>
    </row>
    <row r="56" customFormat="false" ht="15" hidden="false" customHeight="false" outlineLevel="0" collapsed="false">
      <c r="A56" s="10"/>
      <c r="C56" s="31"/>
      <c r="D56" s="18"/>
    </row>
    <row r="57" customFormat="false" ht="15" hidden="false" customHeight="false" outlineLevel="0" collapsed="false">
      <c r="A57" s="8" t="s">
        <v>95</v>
      </c>
      <c r="B57" s="8"/>
      <c r="C57" s="8"/>
      <c r="D57" s="8"/>
    </row>
    <row r="58" customFormat="false" ht="15" hidden="false" customHeight="false" outlineLevel="0" collapsed="false">
      <c r="A58" s="10" t="s">
        <v>96</v>
      </c>
      <c r="B58" s="11" t="s">
        <v>97</v>
      </c>
      <c r="C58" s="10" t="s">
        <v>18</v>
      </c>
      <c r="D58" s="10" t="s">
        <v>19</v>
      </c>
    </row>
    <row r="59" customFormat="false" ht="15" hidden="false" customHeight="false" outlineLevel="0" collapsed="false">
      <c r="A59" s="10" t="s">
        <v>42</v>
      </c>
      <c r="B59" s="0" t="s">
        <v>98</v>
      </c>
      <c r="C59" s="14"/>
      <c r="D59" s="70" t="n">
        <f aca="false">TRUNC(((22*4.35)*2)-((D25/100)*6),2)</f>
        <v>36.87</v>
      </c>
    </row>
    <row r="60" customFormat="false" ht="15" hidden="false" customHeight="false" outlineLevel="0" collapsed="false">
      <c r="A60" s="10" t="s">
        <v>45</v>
      </c>
      <c r="B60" s="0" t="s">
        <v>99</v>
      </c>
      <c r="C60" s="14" t="str">
        <f aca="false">C9</f>
        <v>CCT PB000047/2021</v>
      </c>
      <c r="D60" s="60" t="n">
        <f aca="false">TRUNC((((22*18))-(((22*18))*0.2)),2)</f>
        <v>316.8</v>
      </c>
    </row>
    <row r="61" customFormat="false" ht="15" hidden="false" customHeight="false" outlineLevel="0" collapsed="false">
      <c r="A61" s="10" t="s">
        <v>48</v>
      </c>
      <c r="B61" s="0" t="s">
        <v>100</v>
      </c>
      <c r="C61" s="14"/>
      <c r="D61" s="60" t="n">
        <v>0</v>
      </c>
    </row>
    <row r="62" customFormat="false" ht="15" hidden="false" customHeight="false" outlineLevel="0" collapsed="false">
      <c r="A62" s="25" t="s">
        <v>50</v>
      </c>
      <c r="B62" s="33" t="s">
        <v>206</v>
      </c>
      <c r="C62" s="71"/>
      <c r="D62" s="71" t="n">
        <v>0</v>
      </c>
      <c r="F62" s="33"/>
    </row>
    <row r="63" customFormat="false" ht="15" hidden="false" customHeight="false" outlineLevel="0" collapsed="false">
      <c r="A63" s="10" t="s">
        <v>53</v>
      </c>
      <c r="B63" s="11" t="s">
        <v>207</v>
      </c>
      <c r="C63" s="14" t="str">
        <f aca="false">C60</f>
        <v>CCT PB000047/2021</v>
      </c>
      <c r="D63" s="60" t="n">
        <v>15</v>
      </c>
    </row>
    <row r="64" customFormat="false" ht="15" hidden="false" customHeight="false" outlineLevel="0" collapsed="false">
      <c r="A64" s="10" t="s">
        <v>55</v>
      </c>
      <c r="B64" s="72" t="s">
        <v>208</v>
      </c>
      <c r="C64" s="71" t="str">
        <f aca="false">C60</f>
        <v>CCT PB000047/2021</v>
      </c>
      <c r="D64" s="60" t="n">
        <v>5</v>
      </c>
    </row>
    <row r="65" customFormat="false" ht="15" hidden="false" customHeight="false" outlineLevel="0" collapsed="false">
      <c r="A65" s="10" t="s">
        <v>58</v>
      </c>
      <c r="D65" s="18" t="n">
        <f aca="false">TRUNC((SUM(D59:D64)),2)</f>
        <v>373.67</v>
      </c>
    </row>
    <row r="66" customFormat="false" ht="15" hidden="false" customHeight="false" outlineLevel="0" collapsed="false">
      <c r="A66" s="10"/>
      <c r="D66" s="18"/>
    </row>
    <row r="67" customFormat="false" ht="15" hidden="false" customHeight="false" outlineLevel="0" collapsed="false">
      <c r="A67" s="8" t="s">
        <v>105</v>
      </c>
      <c r="B67" s="8"/>
      <c r="C67" s="8"/>
      <c r="D67" s="8"/>
    </row>
    <row r="68" customFormat="false" ht="15" hidden="false" customHeight="false" outlineLevel="0" collapsed="false">
      <c r="A68" s="10" t="s">
        <v>106</v>
      </c>
      <c r="B68" s="11" t="s">
        <v>107</v>
      </c>
      <c r="C68" s="10" t="s">
        <v>18</v>
      </c>
      <c r="D68" s="10" t="s">
        <v>19</v>
      </c>
    </row>
    <row r="69" customFormat="false" ht="15" hidden="false" customHeight="false" outlineLevel="0" collapsed="false">
      <c r="A69" s="10" t="s">
        <v>65</v>
      </c>
      <c r="B69" s="0" t="s">
        <v>66</v>
      </c>
      <c r="C69" s="10"/>
      <c r="D69" s="18" t="n">
        <f aca="false">D39</f>
        <v>500.76</v>
      </c>
    </row>
    <row r="70" customFormat="false" ht="15" hidden="false" customHeight="false" outlineLevel="0" collapsed="false">
      <c r="A70" s="10" t="s">
        <v>78</v>
      </c>
      <c r="B70" s="0" t="s">
        <v>79</v>
      </c>
      <c r="C70" s="10"/>
      <c r="D70" s="18" t="n">
        <f aca="false">D55</f>
        <v>1088.91</v>
      </c>
    </row>
    <row r="71" customFormat="false" ht="15" hidden="false" customHeight="false" outlineLevel="0" collapsed="false">
      <c r="A71" s="10" t="s">
        <v>96</v>
      </c>
      <c r="B71" s="0" t="s">
        <v>97</v>
      </c>
      <c r="C71" s="10"/>
      <c r="D71" s="18" t="n">
        <f aca="false">D65</f>
        <v>373.67</v>
      </c>
    </row>
    <row r="72" customFormat="false" ht="15" hidden="false" customHeight="false" outlineLevel="0" collapsed="false">
      <c r="A72" s="10" t="s">
        <v>58</v>
      </c>
      <c r="C72" s="10"/>
      <c r="D72" s="18" t="n">
        <f aca="false">TRUNC((SUM(D69:D71)),2)</f>
        <v>1963.34</v>
      </c>
    </row>
    <row r="74" customFormat="false" ht="15" hidden="false" customHeight="false" outlineLevel="0" collapsed="false">
      <c r="A74" s="16" t="s">
        <v>108</v>
      </c>
      <c r="B74" s="16"/>
      <c r="C74" s="16"/>
      <c r="D74" s="16"/>
    </row>
    <row r="75" customFormat="false" ht="15" hidden="false" customHeight="false" outlineLevel="0" collapsed="false">
      <c r="A75" s="10" t="s">
        <v>109</v>
      </c>
      <c r="B75" s="11" t="s">
        <v>110</v>
      </c>
      <c r="C75" s="10" t="s">
        <v>38</v>
      </c>
      <c r="D75" s="10" t="s">
        <v>19</v>
      </c>
    </row>
    <row r="76" customFormat="false" ht="15" hidden="false" customHeight="false" outlineLevel="0" collapsed="false">
      <c r="A76" s="10" t="s">
        <v>42</v>
      </c>
      <c r="B76" s="0" t="s">
        <v>111</v>
      </c>
      <c r="C76" s="69" t="n">
        <f aca="false">((1/12)*5%)</f>
        <v>0.00416666666666667</v>
      </c>
      <c r="D76" s="60" t="n">
        <f aca="false">TRUNC(($D$31*C76),2)</f>
        <v>10.73</v>
      </c>
    </row>
    <row r="77" customFormat="false" ht="15" hidden="false" customHeight="false" outlineLevel="0" collapsed="false">
      <c r="A77" s="10" t="s">
        <v>45</v>
      </c>
      <c r="B77" s="0" t="s">
        <v>112</v>
      </c>
      <c r="C77" s="73" t="n">
        <v>0.08</v>
      </c>
      <c r="D77" s="18" t="n">
        <f aca="false">TRUNC(($D$76*C77),2)</f>
        <v>0.85</v>
      </c>
    </row>
    <row r="78" customFormat="false" ht="30" hidden="false" customHeight="false" outlineLevel="0" collapsed="false">
      <c r="A78" s="10" t="s">
        <v>48</v>
      </c>
      <c r="B78" s="74" t="s">
        <v>113</v>
      </c>
      <c r="C78" s="75" t="n">
        <f aca="false">(0.08*0.4*0.05)</f>
        <v>0.0016</v>
      </c>
      <c r="D78" s="71" t="n">
        <f aca="false">TRUNC(($D$31*C78),2)</f>
        <v>4.12</v>
      </c>
    </row>
    <row r="79" customFormat="false" ht="15" hidden="false" customHeight="false" outlineLevel="0" collapsed="false">
      <c r="A79" s="10" t="s">
        <v>50</v>
      </c>
      <c r="B79" s="0" t="s">
        <v>114</v>
      </c>
      <c r="C79" s="75" t="n">
        <f aca="false">(((7/30)/12)*0.95)</f>
        <v>0.0184722222222222</v>
      </c>
      <c r="D79" s="60" t="n">
        <f aca="false">TRUNC(($D$31*C79),2)</f>
        <v>47.57</v>
      </c>
    </row>
    <row r="80" customFormat="false" ht="30" hidden="false" customHeight="false" outlineLevel="0" collapsed="false">
      <c r="A80" s="10" t="s">
        <v>53</v>
      </c>
      <c r="B80" s="74" t="s">
        <v>209</v>
      </c>
      <c r="C80" s="75" t="n">
        <f aca="false">C55</f>
        <v>0.354</v>
      </c>
      <c r="D80" s="71" t="n">
        <f aca="false">TRUNC(($D$79*C80),2)</f>
        <v>16.83</v>
      </c>
    </row>
    <row r="81" customFormat="false" ht="30" hidden="false" customHeight="false" outlineLevel="0" collapsed="false">
      <c r="A81" s="10" t="s">
        <v>55</v>
      </c>
      <c r="B81" s="74" t="s">
        <v>115</v>
      </c>
      <c r="C81" s="75" t="n">
        <f aca="false">(0.08*0.4*0.95)</f>
        <v>0.0304</v>
      </c>
      <c r="D81" s="71" t="n">
        <f aca="false">TRUNC(($D$31*C81),2)</f>
        <v>78.29</v>
      </c>
    </row>
    <row r="82" customFormat="false" ht="15" hidden="false" customHeight="false" outlineLevel="0" collapsed="false">
      <c r="A82" s="10" t="s">
        <v>58</v>
      </c>
      <c r="C82" s="73" t="n">
        <f aca="false">SUM(C76:C81)</f>
        <v>0.488638888888889</v>
      </c>
      <c r="D82" s="18" t="n">
        <f aca="false">TRUNC((SUM(D76:D81)),2)</f>
        <v>158.39</v>
      </c>
    </row>
    <row r="83" customFormat="false" ht="15" hidden="false" customHeight="false" outlineLevel="0" collapsed="false">
      <c r="A83" s="10"/>
      <c r="D83" s="18"/>
    </row>
    <row r="84" customFormat="false" ht="15" hidden="false" customHeight="false" outlineLevel="0" collapsed="false">
      <c r="A84" s="64" t="s">
        <v>210</v>
      </c>
      <c r="B84" s="64"/>
      <c r="C84" s="65" t="s">
        <v>202</v>
      </c>
      <c r="D84" s="66" t="n">
        <f aca="false">D31</f>
        <v>2575.36</v>
      </c>
    </row>
    <row r="85" customFormat="false" ht="15" hidden="false" customHeight="false" outlineLevel="0" collapsed="false">
      <c r="A85" s="64"/>
      <c r="B85" s="64"/>
      <c r="C85" s="67" t="s">
        <v>211</v>
      </c>
      <c r="D85" s="66" t="n">
        <f aca="false">D72</f>
        <v>1963.34</v>
      </c>
    </row>
    <row r="86" customFormat="false" ht="15" hidden="false" customHeight="false" outlineLevel="0" collapsed="false">
      <c r="A86" s="64"/>
      <c r="B86" s="64"/>
      <c r="C86" s="65" t="s">
        <v>212</v>
      </c>
      <c r="D86" s="66" t="n">
        <f aca="false">D82</f>
        <v>158.39</v>
      </c>
    </row>
    <row r="87" customFormat="false" ht="15" hidden="false" customHeight="false" outlineLevel="0" collapsed="false">
      <c r="A87" s="64"/>
      <c r="B87" s="64"/>
      <c r="C87" s="67" t="s">
        <v>204</v>
      </c>
      <c r="D87" s="68" t="n">
        <f aca="false">TRUNC((SUM(D84:D86)),2)</f>
        <v>4697.09</v>
      </c>
    </row>
    <row r="88" customFormat="false" ht="15" hidden="false" customHeight="false" outlineLevel="0" collapsed="false">
      <c r="A88" s="10"/>
      <c r="D88" s="18"/>
    </row>
    <row r="89" customFormat="false" ht="15" hidden="false" customHeight="true" outlineLevel="0" collapsed="false">
      <c r="A89" s="34" t="s">
        <v>127</v>
      </c>
      <c r="B89" s="34"/>
      <c r="C89" s="34"/>
      <c r="D89" s="34"/>
    </row>
    <row r="90" customFormat="false" ht="15" hidden="false" customHeight="false" outlineLevel="0" collapsed="false">
      <c r="A90" s="8" t="s">
        <v>128</v>
      </c>
      <c r="B90" s="8"/>
      <c r="C90" s="8"/>
      <c r="D90" s="8"/>
    </row>
    <row r="91" customFormat="false" ht="15" hidden="false" customHeight="false" outlineLevel="0" collapsed="false">
      <c r="A91" s="10" t="s">
        <v>129</v>
      </c>
      <c r="B91" s="11" t="s">
        <v>130</v>
      </c>
      <c r="C91" s="10" t="s">
        <v>38</v>
      </c>
      <c r="D91" s="10" t="s">
        <v>19</v>
      </c>
    </row>
    <row r="92" customFormat="false" ht="15" hidden="false" customHeight="false" outlineLevel="0" collapsed="false">
      <c r="A92" s="10" t="s">
        <v>42</v>
      </c>
      <c r="B92" s="0" t="s">
        <v>213</v>
      </c>
      <c r="C92" s="73" t="n">
        <f aca="false">(((1+1/3)/12)/12)+((1/12)/12)</f>
        <v>0.0162037037037037</v>
      </c>
      <c r="D92" s="18" t="n">
        <f aca="false">TRUNC(($D$87*C92),2)</f>
        <v>76.11</v>
      </c>
    </row>
    <row r="93" customFormat="false" ht="15" hidden="false" customHeight="false" outlineLevel="0" collapsed="false">
      <c r="A93" s="10" t="s">
        <v>45</v>
      </c>
      <c r="B93" s="0" t="s">
        <v>133</v>
      </c>
      <c r="C93" s="69" t="n">
        <f aca="false">((2/30)/12)</f>
        <v>0.00555555555555556</v>
      </c>
      <c r="D93" s="71" t="n">
        <f aca="false">TRUNC(($D$87*C93),2)</f>
        <v>26.09</v>
      </c>
    </row>
    <row r="94" customFormat="false" ht="15" hidden="false" customHeight="false" outlineLevel="0" collapsed="false">
      <c r="A94" s="10" t="s">
        <v>48</v>
      </c>
      <c r="B94" s="0" t="s">
        <v>134</v>
      </c>
      <c r="C94" s="69" t="n">
        <f aca="false">((5/30)/12)*0.02</f>
        <v>0.000277777777777778</v>
      </c>
      <c r="D94" s="71" t="n">
        <f aca="false">TRUNC(($D$87*C94),2)</f>
        <v>1.3</v>
      </c>
    </row>
    <row r="95" customFormat="false" ht="30" hidden="false" customHeight="false" outlineLevel="0" collapsed="false">
      <c r="A95" s="25" t="s">
        <v>50</v>
      </c>
      <c r="B95" s="74" t="s">
        <v>135</v>
      </c>
      <c r="C95" s="75" t="n">
        <f aca="false">((15/30)/12)*0.08</f>
        <v>0.00333333333333333</v>
      </c>
      <c r="D95" s="71" t="n">
        <f aca="false">TRUNC(($D$87*C95),2)</f>
        <v>15.65</v>
      </c>
    </row>
    <row r="96" customFormat="false" ht="15" hidden="false" customHeight="false" outlineLevel="0" collapsed="false">
      <c r="A96" s="10" t="s">
        <v>53</v>
      </c>
      <c r="B96" s="0" t="s">
        <v>136</v>
      </c>
      <c r="C96" s="69" t="n">
        <f aca="false">((1+1/3)/12)*0.03*((4/12))</f>
        <v>0.00111111111111111</v>
      </c>
      <c r="D96" s="71" t="n">
        <f aca="false">TRUNC(($D$87*C96),2)</f>
        <v>5.21</v>
      </c>
    </row>
    <row r="97" customFormat="false" ht="15" hidden="false" customHeight="false" outlineLevel="0" collapsed="false">
      <c r="A97" s="10" t="s">
        <v>55</v>
      </c>
      <c r="B97" s="74" t="s">
        <v>214</v>
      </c>
      <c r="C97" s="76" t="n">
        <v>0</v>
      </c>
      <c r="D97" s="71" t="n">
        <f aca="false">TRUNC($D$87*C97)</f>
        <v>0</v>
      </c>
    </row>
    <row r="98" customFormat="false" ht="15" hidden="false" customHeight="false" outlineLevel="0" collapsed="false">
      <c r="A98" s="10" t="s">
        <v>58</v>
      </c>
      <c r="C98" s="73" t="n">
        <f aca="false">SUM(C92:C97)</f>
        <v>0.0264814814814815</v>
      </c>
      <c r="D98" s="18" t="n">
        <f aca="false">TRUNC((SUM(D92:D97)),2)</f>
        <v>124.36</v>
      </c>
    </row>
    <row r="99" customFormat="false" ht="15" hidden="false" customHeight="false" outlineLevel="0" collapsed="false">
      <c r="A99" s="10"/>
      <c r="C99" s="10"/>
      <c r="D99" s="18"/>
    </row>
    <row r="100" customFormat="false" ht="15" hidden="false" customHeight="false" outlineLevel="0" collapsed="false">
      <c r="A100" s="8" t="s">
        <v>144</v>
      </c>
      <c r="B100" s="8"/>
      <c r="C100" s="8"/>
      <c r="D100" s="8"/>
    </row>
    <row r="101" customFormat="false" ht="15" hidden="false" customHeight="false" outlineLevel="0" collapsed="false">
      <c r="A101" s="10" t="s">
        <v>145</v>
      </c>
      <c r="B101" s="11" t="s">
        <v>146</v>
      </c>
      <c r="C101" s="10" t="s">
        <v>18</v>
      </c>
      <c r="D101" s="10" t="s">
        <v>19</v>
      </c>
    </row>
    <row r="102" customFormat="false" ht="135" hidden="false" customHeight="false" outlineLevel="0" collapsed="false">
      <c r="A102" s="25" t="s">
        <v>42</v>
      </c>
      <c r="B102" s="29" t="s">
        <v>147</v>
      </c>
      <c r="C102" s="77" t="s">
        <v>215</v>
      </c>
      <c r="D102" s="78" t="s">
        <v>216</v>
      </c>
    </row>
    <row r="103" customFormat="false" ht="15" hidden="false" customHeight="false" outlineLevel="0" collapsed="false">
      <c r="A103" s="10" t="s">
        <v>58</v>
      </c>
      <c r="C103" s="79"/>
      <c r="D103" s="80" t="str">
        <f aca="false">D102</f>
        <v>*=TRUNCAR(($D$86/220)*(1*(365/12))/2)</v>
      </c>
    </row>
    <row r="105" customFormat="false" ht="15" hidden="false" customHeight="false" outlineLevel="0" collapsed="false">
      <c r="A105" s="8" t="s">
        <v>148</v>
      </c>
      <c r="B105" s="8"/>
      <c r="C105" s="8"/>
      <c r="D105" s="8"/>
    </row>
    <row r="106" customFormat="false" ht="15" hidden="false" customHeight="false" outlineLevel="0" collapsed="false">
      <c r="A106" s="10" t="s">
        <v>149</v>
      </c>
      <c r="B106" s="11" t="s">
        <v>150</v>
      </c>
      <c r="C106" s="10" t="s">
        <v>18</v>
      </c>
      <c r="D106" s="10" t="s">
        <v>19</v>
      </c>
    </row>
    <row r="107" customFormat="false" ht="15" hidden="false" customHeight="false" outlineLevel="0" collapsed="false">
      <c r="A107" s="10" t="s">
        <v>129</v>
      </c>
      <c r="B107" s="0" t="s">
        <v>130</v>
      </c>
      <c r="D107" s="60" t="n">
        <f aca="false">D98</f>
        <v>124.36</v>
      </c>
    </row>
    <row r="108" customFormat="false" ht="15" hidden="false" customHeight="false" outlineLevel="0" collapsed="false">
      <c r="A108" s="10" t="s">
        <v>145</v>
      </c>
      <c r="B108" s="0" t="s">
        <v>151</v>
      </c>
      <c r="C108" s="11"/>
      <c r="D108" s="81"/>
    </row>
    <row r="109" customFormat="false" ht="90" hidden="false" customHeight="false" outlineLevel="0" collapsed="false">
      <c r="A109" s="25" t="s">
        <v>58</v>
      </c>
      <c r="B109" s="33"/>
      <c r="C109" s="77" t="s">
        <v>217</v>
      </c>
      <c r="D109" s="82" t="n">
        <f aca="false">TRUNC((SUM(D107:D108)),2)</f>
        <v>124.36</v>
      </c>
    </row>
    <row r="111" customFormat="false" ht="15" hidden="false" customHeight="false" outlineLevel="0" collapsed="false">
      <c r="A111" s="16" t="s">
        <v>152</v>
      </c>
      <c r="B111" s="16"/>
      <c r="C111" s="16"/>
      <c r="D111" s="16"/>
    </row>
    <row r="112" customFormat="false" ht="15" hidden="false" customHeight="false" outlineLevel="0" collapsed="false">
      <c r="A112" s="25" t="s">
        <v>153</v>
      </c>
      <c r="B112" s="33" t="s">
        <v>154</v>
      </c>
      <c r="C112" s="25" t="s">
        <v>18</v>
      </c>
      <c r="D112" s="25" t="s">
        <v>19</v>
      </c>
    </row>
    <row r="113" customFormat="false" ht="15" hidden="false" customHeight="false" outlineLevel="0" collapsed="false">
      <c r="A113" s="10" t="s">
        <v>42</v>
      </c>
      <c r="B113" s="0" t="s">
        <v>218</v>
      </c>
      <c r="D113" s="83" t="n">
        <f aca="false">Uniformes!G12</f>
        <v>17.8</v>
      </c>
    </row>
    <row r="114" customFormat="false" ht="15" hidden="false" customHeight="false" outlineLevel="0" collapsed="false">
      <c r="A114" s="10" t="s">
        <v>45</v>
      </c>
      <c r="B114" s="0" t="s">
        <v>219</v>
      </c>
      <c r="D114" s="60" t="n">
        <v>0</v>
      </c>
    </row>
    <row r="115" customFormat="false" ht="15" hidden="false" customHeight="false" outlineLevel="0" collapsed="false">
      <c r="A115" s="10" t="s">
        <v>48</v>
      </c>
      <c r="B115" s="0" t="s">
        <v>156</v>
      </c>
      <c r="D115" s="60" t="n">
        <v>0</v>
      </c>
    </row>
    <row r="116" customFormat="false" ht="15" hidden="false" customHeight="false" outlineLevel="0" collapsed="false">
      <c r="A116" s="10" t="s">
        <v>50</v>
      </c>
      <c r="B116" s="0" t="s">
        <v>157</v>
      </c>
      <c r="D116" s="60" t="n">
        <v>0</v>
      </c>
    </row>
    <row r="117" customFormat="false" ht="15" hidden="false" customHeight="false" outlineLevel="0" collapsed="false">
      <c r="A117" s="10" t="s">
        <v>53</v>
      </c>
      <c r="B117" s="0" t="s">
        <v>220</v>
      </c>
      <c r="C117" s="10"/>
      <c r="D117" s="60" t="n">
        <v>0</v>
      </c>
    </row>
    <row r="118" customFormat="false" ht="15" hidden="false" customHeight="false" outlineLevel="0" collapsed="false">
      <c r="A118" s="10" t="s">
        <v>58</v>
      </c>
      <c r="D118" s="18" t="n">
        <f aca="false">TRUNC(SUM(D113:D117),2)</f>
        <v>17.8</v>
      </c>
    </row>
    <row r="120" customFormat="false" ht="15" hidden="false" customHeight="false" outlineLevel="0" collapsed="false">
      <c r="A120" s="64" t="s">
        <v>221</v>
      </c>
      <c r="B120" s="64"/>
      <c r="C120" s="65" t="s">
        <v>202</v>
      </c>
      <c r="D120" s="66" t="n">
        <f aca="false">D31</f>
        <v>2575.36</v>
      </c>
    </row>
    <row r="121" customFormat="false" ht="15" hidden="false" customHeight="false" outlineLevel="0" collapsed="false">
      <c r="A121" s="64"/>
      <c r="B121" s="64"/>
      <c r="C121" s="67" t="s">
        <v>211</v>
      </c>
      <c r="D121" s="66" t="n">
        <f aca="false">D72</f>
        <v>1963.34</v>
      </c>
    </row>
    <row r="122" customFormat="false" ht="15" hidden="false" customHeight="false" outlineLevel="0" collapsed="false">
      <c r="A122" s="64"/>
      <c r="B122" s="64"/>
      <c r="C122" s="65" t="s">
        <v>212</v>
      </c>
      <c r="D122" s="66" t="n">
        <f aca="false">D82</f>
        <v>158.39</v>
      </c>
    </row>
    <row r="123" customFormat="false" ht="15" hidden="false" customHeight="false" outlineLevel="0" collapsed="false">
      <c r="A123" s="64"/>
      <c r="B123" s="64"/>
      <c r="C123" s="67" t="s">
        <v>222</v>
      </c>
      <c r="D123" s="66" t="n">
        <f aca="false">D109</f>
        <v>124.36</v>
      </c>
    </row>
    <row r="124" customFormat="false" ht="15" hidden="false" customHeight="false" outlineLevel="0" collapsed="false">
      <c r="A124" s="64"/>
      <c r="B124" s="64"/>
      <c r="C124" s="65" t="s">
        <v>223</v>
      </c>
      <c r="D124" s="66" t="n">
        <f aca="false">D118</f>
        <v>17.8</v>
      </c>
    </row>
    <row r="125" customFormat="false" ht="15" hidden="false" customHeight="false" outlineLevel="0" collapsed="false">
      <c r="A125" s="64"/>
      <c r="B125" s="64"/>
      <c r="C125" s="67" t="s">
        <v>204</v>
      </c>
      <c r="D125" s="68" t="n">
        <f aca="false">TRUNC((SUM(D120:D124)),2)</f>
        <v>4839.25</v>
      </c>
    </row>
    <row r="127" customFormat="false" ht="15" hidden="false" customHeight="false" outlineLevel="0" collapsed="false">
      <c r="A127" s="16" t="s">
        <v>164</v>
      </c>
      <c r="B127" s="16"/>
      <c r="C127" s="16"/>
      <c r="D127" s="16"/>
    </row>
    <row r="128" customFormat="false" ht="15" hidden="false" customHeight="false" outlineLevel="0" collapsed="false">
      <c r="A128" s="10" t="s">
        <v>165</v>
      </c>
      <c r="B128" s="0" t="s">
        <v>166</v>
      </c>
      <c r="C128" s="10" t="s">
        <v>38</v>
      </c>
      <c r="D128" s="10" t="s">
        <v>19</v>
      </c>
      <c r="F128" s="84" t="s">
        <v>224</v>
      </c>
      <c r="G128" s="84"/>
    </row>
    <row r="129" customFormat="false" ht="15" hidden="false" customHeight="false" outlineLevel="0" collapsed="false">
      <c r="A129" s="10" t="s">
        <v>42</v>
      </c>
      <c r="B129" s="0" t="s">
        <v>167</v>
      </c>
      <c r="C129" s="85" t="n">
        <v>0.001</v>
      </c>
      <c r="D129" s="83" t="n">
        <f aca="false">TRUNC(($D$125*C129),2)</f>
        <v>4.83</v>
      </c>
      <c r="F129" s="86" t="s">
        <v>225</v>
      </c>
      <c r="G129" s="75" t="n">
        <f aca="false">C131</f>
        <v>0.0865</v>
      </c>
    </row>
    <row r="130" customFormat="false" ht="15" hidden="false" customHeight="false" outlineLevel="0" collapsed="false">
      <c r="A130" s="10" t="s">
        <v>45</v>
      </c>
      <c r="B130" s="0" t="s">
        <v>59</v>
      </c>
      <c r="C130" s="85" t="n">
        <v>0.001</v>
      </c>
      <c r="D130" s="83" t="n">
        <f aca="false">TRUNC((C130*(D125+D129)),2)</f>
        <v>4.84</v>
      </c>
      <c r="F130" s="87" t="s">
        <v>226</v>
      </c>
      <c r="G130" s="88" t="n">
        <f aca="false">TRUNC(SUM(D125,D129,D130),2)</f>
        <v>4848.92</v>
      </c>
    </row>
    <row r="131" customFormat="false" ht="15" hidden="false" customHeight="false" outlineLevel="0" collapsed="false">
      <c r="A131" s="10" t="s">
        <v>48</v>
      </c>
      <c r="B131" s="0" t="s">
        <v>168</v>
      </c>
      <c r="C131" s="69" t="n">
        <f aca="false">SUM(C132:C134)</f>
        <v>0.0865</v>
      </c>
      <c r="D131" s="60" t="n">
        <f aca="false">SUM(D132:D134)</f>
        <v>459.14</v>
      </c>
      <c r="F131" s="86" t="s">
        <v>227</v>
      </c>
      <c r="G131" s="89" t="n">
        <f aca="false">(100-8.65)/100</f>
        <v>0.9135</v>
      </c>
    </row>
    <row r="132" customFormat="false" ht="15" hidden="false" customHeight="false" outlineLevel="0" collapsed="false">
      <c r="A132" s="10"/>
      <c r="B132" s="0" t="s">
        <v>228</v>
      </c>
      <c r="C132" s="69" t="n">
        <v>0.0065</v>
      </c>
      <c r="D132" s="60" t="n">
        <f aca="false">TRUNC(($G$132*C132),2)</f>
        <v>34.5</v>
      </c>
      <c r="F132" s="87" t="s">
        <v>224</v>
      </c>
      <c r="G132" s="88" t="n">
        <f aca="false">TRUNC((G130/G131),2)</f>
        <v>5308.06</v>
      </c>
    </row>
    <row r="133" customFormat="false" ht="15" hidden="false" customHeight="false" outlineLevel="0" collapsed="false">
      <c r="A133" s="10"/>
      <c r="B133" s="0" t="s">
        <v>229</v>
      </c>
      <c r="C133" s="69" t="n">
        <v>0.03</v>
      </c>
      <c r="D133" s="60" t="n">
        <f aca="false">TRUNC(($G$132*C133),2)</f>
        <v>159.24</v>
      </c>
    </row>
    <row r="134" customFormat="false" ht="15" hidden="false" customHeight="false" outlineLevel="0" collapsed="false">
      <c r="A134" s="10"/>
      <c r="B134" s="0" t="s">
        <v>230</v>
      </c>
      <c r="C134" s="69" t="n">
        <v>0.05</v>
      </c>
      <c r="D134" s="60" t="n">
        <f aca="false">TRUNC(($G$132*C134),2)</f>
        <v>265.4</v>
      </c>
    </row>
    <row r="135" customFormat="false" ht="15" hidden="false" customHeight="false" outlineLevel="0" collapsed="false">
      <c r="A135" s="10" t="s">
        <v>58</v>
      </c>
      <c r="B135" s="90"/>
      <c r="C135" s="35"/>
      <c r="D135" s="18" t="n">
        <f aca="false">SUM(D129:D131)</f>
        <v>468.81</v>
      </c>
    </row>
    <row r="136" customFormat="false" ht="15" hidden="false" customHeight="false" outlineLevel="0" collapsed="false">
      <c r="A136" s="10"/>
      <c r="C136" s="35"/>
      <c r="D136" s="18"/>
    </row>
    <row r="138" customFormat="false" ht="15" hidden="false" customHeight="false" outlineLevel="0" collapsed="false">
      <c r="A138" s="16" t="s">
        <v>172</v>
      </c>
      <c r="B138" s="16"/>
      <c r="C138" s="16"/>
      <c r="D138" s="16"/>
    </row>
    <row r="139" customFormat="false" ht="15" hidden="false" customHeight="false" outlineLevel="0" collapsed="false">
      <c r="A139" s="10" t="s">
        <v>16</v>
      </c>
      <c r="B139" s="10" t="s">
        <v>173</v>
      </c>
      <c r="C139" s="10" t="s">
        <v>102</v>
      </c>
      <c r="D139" s="10" t="s">
        <v>19</v>
      </c>
    </row>
    <row r="140" customFormat="false" ht="15" hidden="false" customHeight="false" outlineLevel="0" collapsed="false">
      <c r="A140" s="10" t="s">
        <v>42</v>
      </c>
      <c r="B140" s="0" t="s">
        <v>36</v>
      </c>
      <c r="D140" s="18" t="n">
        <f aca="false">D31</f>
        <v>2575.36</v>
      </c>
    </row>
    <row r="141" customFormat="false" ht="15" hidden="false" customHeight="false" outlineLevel="0" collapsed="false">
      <c r="A141" s="10" t="s">
        <v>45</v>
      </c>
      <c r="B141" s="0" t="s">
        <v>61</v>
      </c>
      <c r="D141" s="18" t="n">
        <f aca="false">D72</f>
        <v>1963.34</v>
      </c>
    </row>
    <row r="142" customFormat="false" ht="15" hidden="false" customHeight="false" outlineLevel="0" collapsed="false">
      <c r="A142" s="10" t="s">
        <v>48</v>
      </c>
      <c r="B142" s="0" t="s">
        <v>108</v>
      </c>
      <c r="D142" s="18" t="n">
        <f aca="false">D82</f>
        <v>158.39</v>
      </c>
    </row>
    <row r="143" customFormat="false" ht="15" hidden="false" customHeight="false" outlineLevel="0" collapsed="false">
      <c r="A143" s="10" t="s">
        <v>50</v>
      </c>
      <c r="B143" s="0" t="s">
        <v>174</v>
      </c>
      <c r="D143" s="18" t="n">
        <f aca="false">D109</f>
        <v>124.36</v>
      </c>
    </row>
    <row r="144" customFormat="false" ht="15" hidden="false" customHeight="false" outlineLevel="0" collapsed="false">
      <c r="A144" s="10" t="s">
        <v>53</v>
      </c>
      <c r="B144" s="0" t="s">
        <v>152</v>
      </c>
      <c r="D144" s="18" t="n">
        <f aca="false">D118</f>
        <v>17.8</v>
      </c>
    </row>
    <row r="145" customFormat="false" ht="15" hidden="false" customHeight="false" outlineLevel="0" collapsed="false">
      <c r="B145" s="91" t="s">
        <v>175</v>
      </c>
      <c r="D145" s="18" t="n">
        <f aca="false">SUM(D140:D144)</f>
        <v>4839.25</v>
      </c>
    </row>
    <row r="146" customFormat="false" ht="15" hidden="false" customHeight="false" outlineLevel="0" collapsed="false">
      <c r="A146" s="10" t="s">
        <v>55</v>
      </c>
      <c r="B146" s="0" t="s">
        <v>164</v>
      </c>
      <c r="D146" s="18" t="n">
        <f aca="false">D135</f>
        <v>468.81</v>
      </c>
    </row>
    <row r="147" customFormat="false" ht="15" hidden="false" customHeight="false" outlineLevel="0" collapsed="false">
      <c r="A147" s="36"/>
      <c r="B147" s="92" t="s">
        <v>231</v>
      </c>
      <c r="C147" s="36"/>
      <c r="D147" s="93" t="n">
        <f aca="false">TRUNC((SUM(D140:D144)+D146),2)</f>
        <v>5308.06</v>
      </c>
    </row>
  </sheetData>
  <mergeCells count="33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1:B43"/>
    <mergeCell ref="A45:D45"/>
    <mergeCell ref="A57:D57"/>
    <mergeCell ref="A67:D67"/>
    <mergeCell ref="A74:D74"/>
    <mergeCell ref="A84:B87"/>
    <mergeCell ref="A89:D89"/>
    <mergeCell ref="A90:D90"/>
    <mergeCell ref="A100:D100"/>
    <mergeCell ref="A105:D105"/>
    <mergeCell ref="A111:D111"/>
    <mergeCell ref="A120:B125"/>
    <mergeCell ref="A127:D127"/>
    <mergeCell ref="F128:G128"/>
    <mergeCell ref="A138:D138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G147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D31" activeCellId="0" sqref="D31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" min="2" style="0" width="45.99"/>
    <col collapsed="false" customWidth="true" hidden="false" outlineLevel="0" max="3" min="3" style="0" width="24.57"/>
    <col collapsed="false" customWidth="true" hidden="false" outlineLevel="0" max="4" min="4" style="0" width="41"/>
    <col collapsed="false" customWidth="true" hidden="false" outlineLevel="0" max="6" min="6" style="0" width="22.86"/>
    <col collapsed="false" customWidth="true" hidden="false" outlineLevel="0" max="7" min="7" style="0" width="11.42"/>
    <col collapsed="false" customWidth="true" hidden="false" outlineLevel="0" max="9" min="9" style="0" width="11.42"/>
  </cols>
  <sheetData>
    <row r="2" customFormat="false" ht="18.75" hidden="false" customHeight="false" outlineLevel="0" collapsed="false">
      <c r="A2" s="38" t="s">
        <v>177</v>
      </c>
      <c r="B2" s="38"/>
      <c r="C2" s="38"/>
      <c r="D2" s="38"/>
    </row>
    <row r="3" customFormat="false" ht="15" hidden="false" customHeight="true" outlineLevel="0" collapsed="false">
      <c r="A3" s="39" t="s">
        <v>178</v>
      </c>
      <c r="B3" s="39"/>
      <c r="C3" s="39"/>
      <c r="D3" s="39"/>
    </row>
    <row r="4" customFormat="false" ht="15" hidden="false" customHeight="false" outlineLevel="0" collapsed="false">
      <c r="A4" s="40" t="s">
        <v>179</v>
      </c>
      <c r="B4" s="41" t="s">
        <v>180</v>
      </c>
      <c r="C4" s="42"/>
      <c r="D4" s="42"/>
    </row>
    <row r="5" customFormat="false" ht="15" hidden="false" customHeight="false" outlineLevel="0" collapsed="false">
      <c r="A5" s="43"/>
      <c r="B5" s="44"/>
      <c r="C5" s="44"/>
      <c r="D5" s="44"/>
    </row>
    <row r="6" customFormat="false" ht="15" hidden="false" customHeight="false" outlineLevel="0" collapsed="false">
      <c r="A6" s="16" t="s">
        <v>181</v>
      </c>
      <c r="B6" s="16"/>
      <c r="C6" s="16"/>
      <c r="D6" s="16"/>
    </row>
    <row r="7" customFormat="false" ht="15" hidden="false" customHeight="false" outlineLevel="0" collapsed="false">
      <c r="A7" s="45" t="s">
        <v>42</v>
      </c>
      <c r="B7" s="46" t="s">
        <v>182</v>
      </c>
      <c r="C7" s="47" t="s">
        <v>183</v>
      </c>
      <c r="D7" s="47"/>
    </row>
    <row r="8" customFormat="false" ht="15" hidden="false" customHeight="false" outlineLevel="0" collapsed="false">
      <c r="A8" s="48" t="s">
        <v>45</v>
      </c>
      <c r="B8" s="49" t="s">
        <v>184</v>
      </c>
      <c r="C8" s="50" t="s">
        <v>185</v>
      </c>
      <c r="D8" s="50"/>
    </row>
    <row r="9" customFormat="false" ht="15" hidden="false" customHeight="false" outlineLevel="0" collapsed="false">
      <c r="A9" s="51" t="s">
        <v>48</v>
      </c>
      <c r="B9" s="52" t="s">
        <v>186</v>
      </c>
      <c r="C9" s="50" t="s">
        <v>187</v>
      </c>
      <c r="D9" s="50"/>
    </row>
    <row r="10" customFormat="false" ht="15" hidden="false" customHeight="false" outlineLevel="0" collapsed="false">
      <c r="A10" s="48" t="s">
        <v>53</v>
      </c>
      <c r="B10" s="49" t="s">
        <v>188</v>
      </c>
      <c r="C10" s="50" t="s">
        <v>189</v>
      </c>
      <c r="D10" s="50"/>
    </row>
    <row r="11" customFormat="false" ht="15" hidden="false" customHeight="false" outlineLevel="0" collapsed="false">
      <c r="A11" s="53" t="s">
        <v>190</v>
      </c>
      <c r="B11" s="53"/>
      <c r="C11" s="53"/>
      <c r="D11" s="53"/>
    </row>
    <row r="12" customFormat="false" ht="15" hidden="false" customHeight="true" outlineLevel="0" collapsed="false">
      <c r="A12" s="54" t="s">
        <v>191</v>
      </c>
      <c r="B12" s="54"/>
      <c r="C12" s="53" t="s">
        <v>192</v>
      </c>
      <c r="D12" s="55" t="s">
        <v>193</v>
      </c>
    </row>
    <row r="13" customFormat="false" ht="15" hidden="false" customHeight="false" outlineLevel="0" collapsed="false">
      <c r="A13" s="56" t="s">
        <v>232</v>
      </c>
      <c r="B13" s="56"/>
      <c r="C13" s="50" t="s">
        <v>195</v>
      </c>
      <c r="D13" s="57" t="n">
        <f aca="false">RESUMO!D5</f>
        <v>1</v>
      </c>
    </row>
    <row r="14" customFormat="false" ht="15" hidden="false" customHeight="false" outlineLevel="0" collapsed="false">
      <c r="A14" s="58"/>
      <c r="B14" s="58"/>
      <c r="C14" s="50"/>
      <c r="D14" s="59"/>
    </row>
    <row r="15" customFormat="false" ht="15" hidden="false" customHeight="false" outlineLevel="0" collapsed="false">
      <c r="A15" s="53" t="s">
        <v>14</v>
      </c>
      <c r="B15" s="53"/>
      <c r="C15" s="53"/>
      <c r="D15" s="53"/>
      <c r="F15" s="8"/>
      <c r="G15" s="8"/>
    </row>
    <row r="16" customFormat="false" ht="15" hidden="false" customHeight="false" outlineLevel="0" collapsed="false">
      <c r="A16" s="10" t="s">
        <v>16</v>
      </c>
      <c r="B16" s="0" t="s">
        <v>17</v>
      </c>
      <c r="C16" s="10" t="s">
        <v>18</v>
      </c>
      <c r="D16" s="10" t="s">
        <v>19</v>
      </c>
    </row>
    <row r="17" customFormat="false" ht="15" hidden="false" customHeight="false" outlineLevel="0" collapsed="false">
      <c r="A17" s="10" t="n">
        <v>1</v>
      </c>
      <c r="B17" s="0" t="s">
        <v>20</v>
      </c>
      <c r="C17" s="14" t="s">
        <v>102</v>
      </c>
      <c r="D17" s="14" t="str">
        <f aca="false">A13</f>
        <v>Transcritor de Sistema Braille</v>
      </c>
    </row>
    <row r="18" customFormat="false" ht="15" hidden="false" customHeight="false" outlineLevel="0" collapsed="false">
      <c r="A18" s="10" t="n">
        <v>2</v>
      </c>
      <c r="B18" s="0" t="s">
        <v>23</v>
      </c>
      <c r="C18" s="14" t="s">
        <v>196</v>
      </c>
      <c r="D18" s="14" t="s">
        <v>233</v>
      </c>
    </row>
    <row r="19" customFormat="false" ht="15" hidden="false" customHeight="false" outlineLevel="0" collapsed="false">
      <c r="A19" s="10" t="n">
        <v>3</v>
      </c>
      <c r="B19" s="0" t="s">
        <v>26</v>
      </c>
      <c r="C19" s="14" t="str">
        <f aca="false">C9</f>
        <v>CCT PB000047/2021</v>
      </c>
      <c r="D19" s="60" t="n">
        <v>1654.8</v>
      </c>
    </row>
    <row r="20" customFormat="false" ht="15" hidden="false" customHeight="false" outlineLevel="0" collapsed="false">
      <c r="A20" s="10" t="n">
        <v>4</v>
      </c>
      <c r="B20" s="0" t="s">
        <v>29</v>
      </c>
      <c r="C20" s="14" t="str">
        <f aca="false">C9</f>
        <v>CCT PB000047/2021</v>
      </c>
      <c r="D20" s="61" t="s">
        <v>198</v>
      </c>
    </row>
    <row r="21" customFormat="false" ht="15" hidden="false" customHeight="false" outlineLevel="0" collapsed="false">
      <c r="A21" s="10" t="n">
        <v>5</v>
      </c>
      <c r="B21" s="0" t="s">
        <v>33</v>
      </c>
      <c r="C21" s="14" t="str">
        <f aca="false">C9</f>
        <v>CCT PB000047/2021</v>
      </c>
      <c r="D21" s="62" t="s">
        <v>199</v>
      </c>
    </row>
    <row r="22" customFormat="false" ht="15" hidden="false" customHeight="false" outlineLevel="0" collapsed="false">
      <c r="F22" s="8"/>
      <c r="G22" s="8"/>
    </row>
    <row r="23" customFormat="false" ht="15" hidden="false" customHeight="false" outlineLevel="0" collapsed="false">
      <c r="A23" s="16" t="s">
        <v>36</v>
      </c>
      <c r="B23" s="16"/>
      <c r="C23" s="16"/>
      <c r="D23" s="16"/>
    </row>
    <row r="24" customFormat="false" ht="15" hidden="false" customHeight="false" outlineLevel="0" collapsed="false">
      <c r="A24" s="10" t="s">
        <v>39</v>
      </c>
      <c r="B24" s="11" t="s">
        <v>40</v>
      </c>
      <c r="C24" s="10" t="s">
        <v>18</v>
      </c>
      <c r="D24" s="10" t="s">
        <v>19</v>
      </c>
      <c r="G24" s="17"/>
    </row>
    <row r="25" customFormat="false" ht="15" hidden="false" customHeight="false" outlineLevel="0" collapsed="false">
      <c r="A25" s="10" t="s">
        <v>42</v>
      </c>
      <c r="B25" s="0" t="s">
        <v>43</v>
      </c>
      <c r="C25" s="63" t="s">
        <v>234</v>
      </c>
      <c r="D25" s="60" t="n">
        <f aca="false">D19</f>
        <v>1654.8</v>
      </c>
      <c r="G25" s="17"/>
    </row>
    <row r="26" customFormat="false" ht="15" hidden="false" customHeight="false" outlineLevel="0" collapsed="false">
      <c r="A26" s="10" t="s">
        <v>45</v>
      </c>
      <c r="B26" s="0" t="s">
        <v>46</v>
      </c>
      <c r="C26" s="61"/>
      <c r="D26" s="60" t="n">
        <v>0</v>
      </c>
      <c r="G26" s="17"/>
    </row>
    <row r="27" customFormat="false" ht="15" hidden="false" customHeight="false" outlineLevel="0" collapsed="false">
      <c r="A27" s="10" t="s">
        <v>48</v>
      </c>
      <c r="B27" s="0" t="s">
        <v>49</v>
      </c>
      <c r="C27" s="61"/>
      <c r="D27" s="60" t="n">
        <v>0</v>
      </c>
    </row>
    <row r="28" customFormat="false" ht="15" hidden="false" customHeight="false" outlineLevel="0" collapsed="false">
      <c r="A28" s="10" t="s">
        <v>50</v>
      </c>
      <c r="B28" s="0" t="s">
        <v>51</v>
      </c>
      <c r="C28" s="61"/>
      <c r="D28" s="60" t="n">
        <v>0</v>
      </c>
    </row>
    <row r="29" customFormat="false" ht="15" hidden="false" customHeight="false" outlineLevel="0" collapsed="false">
      <c r="A29" s="10" t="s">
        <v>53</v>
      </c>
      <c r="B29" s="0" t="s">
        <v>54</v>
      </c>
      <c r="C29" s="61"/>
      <c r="D29" s="60" t="n">
        <v>0</v>
      </c>
    </row>
    <row r="30" customFormat="false" ht="15" hidden="false" customHeight="false" outlineLevel="0" collapsed="false">
      <c r="A30" s="10" t="s">
        <v>55</v>
      </c>
      <c r="B30" s="0" t="s">
        <v>56</v>
      </c>
      <c r="C30" s="61"/>
      <c r="D30" s="60" t="n">
        <v>0</v>
      </c>
    </row>
    <row r="31" customFormat="false" ht="15" hidden="false" customHeight="false" outlineLevel="0" collapsed="false">
      <c r="A31" s="10" t="s">
        <v>58</v>
      </c>
      <c r="C31" s="10"/>
      <c r="D31" s="18" t="n">
        <f aca="false">TRUNC((SUM(D25:D30)),2)</f>
        <v>1654.8</v>
      </c>
      <c r="F31" s="8"/>
      <c r="G31" s="8"/>
    </row>
    <row r="33" customFormat="false" ht="15" hidden="false" customHeight="false" outlineLevel="0" collapsed="false">
      <c r="A33" s="22" t="s">
        <v>61</v>
      </c>
      <c r="B33" s="22"/>
      <c r="C33" s="22"/>
      <c r="D33" s="22"/>
      <c r="G33" s="17"/>
    </row>
    <row r="35" customFormat="false" ht="15" hidden="false" customHeight="false" outlineLevel="0" collapsed="false">
      <c r="A35" s="8" t="s">
        <v>63</v>
      </c>
      <c r="B35" s="8"/>
      <c r="C35" s="8"/>
      <c r="D35" s="8"/>
    </row>
    <row r="36" customFormat="false" ht="15" hidden="false" customHeight="false" outlineLevel="0" collapsed="false">
      <c r="A36" s="10" t="s">
        <v>65</v>
      </c>
      <c r="B36" s="11" t="s">
        <v>66</v>
      </c>
      <c r="C36" s="10" t="s">
        <v>38</v>
      </c>
      <c r="D36" s="10" t="s">
        <v>19</v>
      </c>
    </row>
    <row r="37" customFormat="false" ht="15" hidden="false" customHeight="false" outlineLevel="0" collapsed="false">
      <c r="A37" s="10" t="s">
        <v>42</v>
      </c>
      <c r="B37" s="0" t="s">
        <v>67</v>
      </c>
      <c r="C37" s="30" t="n">
        <f aca="false">(1/12)</f>
        <v>0.0833333333333333</v>
      </c>
      <c r="D37" s="18" t="n">
        <f aca="false">TRUNC($D$31*C37,2)</f>
        <v>137.9</v>
      </c>
      <c r="F37" s="9"/>
      <c r="G37" s="9"/>
    </row>
    <row r="38" customFormat="false" ht="15" hidden="false" customHeight="false" outlineLevel="0" collapsed="false">
      <c r="A38" s="10" t="s">
        <v>45</v>
      </c>
      <c r="B38" s="0" t="s">
        <v>68</v>
      </c>
      <c r="C38" s="30" t="n">
        <f aca="false">(((1+1/3)/12))</f>
        <v>0.111111111111111</v>
      </c>
      <c r="D38" s="18" t="n">
        <f aca="false">TRUNC($D$31*C38,2)</f>
        <v>183.86</v>
      </c>
      <c r="F38" s="9"/>
      <c r="G38" s="9"/>
    </row>
    <row r="39" customFormat="false" ht="15" hidden="false" customHeight="false" outlineLevel="0" collapsed="false">
      <c r="A39" s="10" t="s">
        <v>58</v>
      </c>
      <c r="D39" s="18" t="n">
        <f aca="false">TRUNC((SUM(D37:D38)),2)</f>
        <v>321.76</v>
      </c>
      <c r="F39" s="9"/>
      <c r="G39" s="9"/>
    </row>
    <row r="40" customFormat="false" ht="15" hidden="false" customHeight="false" outlineLevel="0" collapsed="false">
      <c r="D40" s="18"/>
      <c r="F40" s="9"/>
      <c r="G40" s="9"/>
    </row>
    <row r="41" customFormat="false" ht="15" hidden="false" customHeight="false" outlineLevel="0" collapsed="false">
      <c r="A41" s="64" t="s">
        <v>201</v>
      </c>
      <c r="B41" s="64"/>
      <c r="C41" s="65" t="s">
        <v>202</v>
      </c>
      <c r="D41" s="66" t="n">
        <f aca="false">D31</f>
        <v>1654.8</v>
      </c>
      <c r="F41" s="9"/>
      <c r="G41" s="9"/>
    </row>
    <row r="42" customFormat="false" ht="15" hidden="false" customHeight="false" outlineLevel="0" collapsed="false">
      <c r="A42" s="64"/>
      <c r="B42" s="64"/>
      <c r="C42" s="67" t="s">
        <v>203</v>
      </c>
      <c r="D42" s="66" t="n">
        <f aca="false">D39</f>
        <v>321.76</v>
      </c>
      <c r="F42" s="9"/>
      <c r="G42" s="9"/>
    </row>
    <row r="43" customFormat="false" ht="15" hidden="false" customHeight="false" outlineLevel="0" collapsed="false">
      <c r="A43" s="64"/>
      <c r="B43" s="64"/>
      <c r="C43" s="65" t="s">
        <v>204</v>
      </c>
      <c r="D43" s="68" t="n">
        <f aca="false">TRUNC((SUM(D41:D42)),2)</f>
        <v>1976.56</v>
      </c>
      <c r="F43" s="9"/>
      <c r="G43" s="9"/>
    </row>
    <row r="44" customFormat="false" ht="15" hidden="false" customHeight="false" outlineLevel="0" collapsed="false">
      <c r="A44" s="10"/>
      <c r="C44" s="31"/>
      <c r="D44" s="18"/>
      <c r="F44" s="9"/>
      <c r="G44" s="9"/>
    </row>
    <row r="45" customFormat="false" ht="15" hidden="false" customHeight="false" outlineLevel="0" collapsed="false">
      <c r="A45" s="8" t="s">
        <v>77</v>
      </c>
      <c r="B45" s="8"/>
      <c r="C45" s="8"/>
      <c r="D45" s="8"/>
    </row>
    <row r="46" customFormat="false" ht="15" hidden="false" customHeight="false" outlineLevel="0" collapsed="false">
      <c r="A46" s="10" t="s">
        <v>78</v>
      </c>
      <c r="B46" s="11" t="s">
        <v>79</v>
      </c>
      <c r="C46" s="10" t="s">
        <v>38</v>
      </c>
      <c r="D46" s="10" t="s">
        <v>80</v>
      </c>
    </row>
    <row r="47" customFormat="false" ht="15" hidden="false" customHeight="false" outlineLevel="0" collapsed="false">
      <c r="A47" s="10" t="s">
        <v>42</v>
      </c>
      <c r="B47" s="0" t="s">
        <v>81</v>
      </c>
      <c r="C47" s="30" t="n">
        <v>0.2</v>
      </c>
      <c r="D47" s="18" t="n">
        <f aca="false">TRUNC(($D$43*C47),2)</f>
        <v>395.31</v>
      </c>
    </row>
    <row r="48" customFormat="false" ht="15" hidden="false" customHeight="false" outlineLevel="0" collapsed="false">
      <c r="A48" s="10" t="s">
        <v>45</v>
      </c>
      <c r="B48" s="0" t="s">
        <v>82</v>
      </c>
      <c r="C48" s="30" t="n">
        <v>0.025</v>
      </c>
      <c r="D48" s="18" t="n">
        <f aca="false">TRUNC(($D$43*C48),2)</f>
        <v>49.41</v>
      </c>
    </row>
    <row r="49" customFormat="false" ht="15" hidden="false" customHeight="false" outlineLevel="0" collapsed="false">
      <c r="A49" s="10" t="s">
        <v>48</v>
      </c>
      <c r="B49" s="0" t="s">
        <v>205</v>
      </c>
      <c r="C49" s="69" t="n">
        <v>0.016</v>
      </c>
      <c r="D49" s="60" t="n">
        <f aca="false">TRUNC(($D$43*C49),2)</f>
        <v>31.62</v>
      </c>
    </row>
    <row r="50" customFormat="false" ht="15" hidden="false" customHeight="false" outlineLevel="0" collapsed="false">
      <c r="A50" s="10" t="s">
        <v>50</v>
      </c>
      <c r="B50" s="0" t="s">
        <v>84</v>
      </c>
      <c r="C50" s="30" t="n">
        <v>0.015</v>
      </c>
      <c r="D50" s="18" t="n">
        <f aca="false">TRUNC(($D$43*C50),2)</f>
        <v>29.64</v>
      </c>
    </row>
    <row r="51" customFormat="false" ht="15" hidden="false" customHeight="false" outlineLevel="0" collapsed="false">
      <c r="A51" s="10" t="s">
        <v>53</v>
      </c>
      <c r="B51" s="0" t="s">
        <v>85</v>
      </c>
      <c r="C51" s="30" t="n">
        <v>0.01</v>
      </c>
      <c r="D51" s="18" t="n">
        <f aca="false">TRUNC(($D$43*C51),2)</f>
        <v>19.76</v>
      </c>
    </row>
    <row r="52" customFormat="false" ht="15" hidden="false" customHeight="false" outlineLevel="0" collapsed="false">
      <c r="A52" s="10" t="s">
        <v>55</v>
      </c>
      <c r="B52" s="0" t="s">
        <v>86</v>
      </c>
      <c r="C52" s="30" t="n">
        <v>0.006</v>
      </c>
      <c r="D52" s="18" t="n">
        <f aca="false">TRUNC(($D$43*C52),2)</f>
        <v>11.85</v>
      </c>
    </row>
    <row r="53" customFormat="false" ht="15" hidden="false" customHeight="false" outlineLevel="0" collapsed="false">
      <c r="A53" s="10" t="s">
        <v>87</v>
      </c>
      <c r="B53" s="0" t="s">
        <v>88</v>
      </c>
      <c r="C53" s="30" t="n">
        <v>0.002</v>
      </c>
      <c r="D53" s="18" t="n">
        <f aca="false">TRUNC(($D$43*C53),2)</f>
        <v>3.95</v>
      </c>
    </row>
    <row r="54" customFormat="false" ht="15" hidden="false" customHeight="false" outlineLevel="0" collapsed="false">
      <c r="A54" s="10" t="s">
        <v>89</v>
      </c>
      <c r="B54" s="0" t="s">
        <v>90</v>
      </c>
      <c r="C54" s="30" t="n">
        <v>0.08</v>
      </c>
      <c r="D54" s="18" t="n">
        <f aca="false">TRUNC(($D$43*C54),2)</f>
        <v>158.12</v>
      </c>
    </row>
    <row r="55" customFormat="false" ht="15" hidden="false" customHeight="false" outlineLevel="0" collapsed="false">
      <c r="A55" s="10" t="s">
        <v>58</v>
      </c>
      <c r="C55" s="31" t="n">
        <f aca="false">SUM(C47:C54)</f>
        <v>0.354</v>
      </c>
      <c r="D55" s="18" t="n">
        <f aca="false">TRUNC(SUM(D47:D54),2)</f>
        <v>699.66</v>
      </c>
    </row>
    <row r="56" customFormat="false" ht="15" hidden="false" customHeight="false" outlineLevel="0" collapsed="false">
      <c r="A56" s="10"/>
      <c r="C56" s="31"/>
      <c r="D56" s="18"/>
    </row>
    <row r="57" customFormat="false" ht="15" hidden="false" customHeight="false" outlineLevel="0" collapsed="false">
      <c r="A57" s="8" t="s">
        <v>95</v>
      </c>
      <c r="B57" s="8"/>
      <c r="C57" s="8"/>
      <c r="D57" s="8"/>
    </row>
    <row r="58" customFormat="false" ht="15" hidden="false" customHeight="false" outlineLevel="0" collapsed="false">
      <c r="A58" s="10" t="s">
        <v>96</v>
      </c>
      <c r="B58" s="11" t="s">
        <v>97</v>
      </c>
      <c r="C58" s="10" t="s">
        <v>18</v>
      </c>
      <c r="D58" s="10" t="s">
        <v>19</v>
      </c>
    </row>
    <row r="59" customFormat="false" ht="15" hidden="false" customHeight="false" outlineLevel="0" collapsed="false">
      <c r="A59" s="10" t="s">
        <v>42</v>
      </c>
      <c r="B59" s="0" t="s">
        <v>98</v>
      </c>
      <c r="C59" s="14"/>
      <c r="D59" s="70" t="n">
        <f aca="false">TRUNC(((22*4.35)*2)-((D25/100)*6),2)</f>
        <v>92.11</v>
      </c>
    </row>
    <row r="60" customFormat="false" ht="15" hidden="false" customHeight="false" outlineLevel="0" collapsed="false">
      <c r="A60" s="10" t="s">
        <v>45</v>
      </c>
      <c r="B60" s="0" t="s">
        <v>99</v>
      </c>
      <c r="C60" s="14" t="str">
        <f aca="false">C9</f>
        <v>CCT PB000047/2021</v>
      </c>
      <c r="D60" s="60" t="n">
        <f aca="false">TRUNC((((22*18))-(((22*18))*0.2)),2)</f>
        <v>316.8</v>
      </c>
    </row>
    <row r="61" customFormat="false" ht="15" hidden="false" customHeight="false" outlineLevel="0" collapsed="false">
      <c r="A61" s="10" t="s">
        <v>48</v>
      </c>
      <c r="B61" s="0" t="s">
        <v>100</v>
      </c>
      <c r="C61" s="14"/>
      <c r="D61" s="60" t="n">
        <v>0</v>
      </c>
    </row>
    <row r="62" customFormat="false" ht="15" hidden="false" customHeight="false" outlineLevel="0" collapsed="false">
      <c r="A62" s="25" t="s">
        <v>50</v>
      </c>
      <c r="B62" s="33" t="s">
        <v>206</v>
      </c>
      <c r="C62" s="71"/>
      <c r="D62" s="71" t="n">
        <v>0</v>
      </c>
      <c r="F62" s="33"/>
    </row>
    <row r="63" customFormat="false" ht="15" hidden="false" customHeight="false" outlineLevel="0" collapsed="false">
      <c r="A63" s="10" t="s">
        <v>53</v>
      </c>
      <c r="B63" s="11" t="s">
        <v>207</v>
      </c>
      <c r="C63" s="14" t="str">
        <f aca="false">C60</f>
        <v>CCT PB000047/2021</v>
      </c>
      <c r="D63" s="60" t="n">
        <v>15</v>
      </c>
    </row>
    <row r="64" customFormat="false" ht="15" hidden="false" customHeight="false" outlineLevel="0" collapsed="false">
      <c r="A64" s="10" t="s">
        <v>55</v>
      </c>
      <c r="B64" s="72" t="s">
        <v>208</v>
      </c>
      <c r="C64" s="71" t="str">
        <f aca="false">C60</f>
        <v>CCT PB000047/2021</v>
      </c>
      <c r="D64" s="60" t="n">
        <v>5</v>
      </c>
    </row>
    <row r="65" customFormat="false" ht="15" hidden="false" customHeight="false" outlineLevel="0" collapsed="false">
      <c r="A65" s="10" t="s">
        <v>58</v>
      </c>
      <c r="D65" s="18" t="n">
        <f aca="false">TRUNC((SUM(D59:D64)),2)</f>
        <v>428.91</v>
      </c>
    </row>
    <row r="66" customFormat="false" ht="15" hidden="false" customHeight="false" outlineLevel="0" collapsed="false">
      <c r="A66" s="10"/>
      <c r="D66" s="18"/>
    </row>
    <row r="67" customFormat="false" ht="15" hidden="false" customHeight="false" outlineLevel="0" collapsed="false">
      <c r="A67" s="8" t="s">
        <v>105</v>
      </c>
      <c r="B67" s="8"/>
      <c r="C67" s="8"/>
      <c r="D67" s="8"/>
    </row>
    <row r="68" customFormat="false" ht="15" hidden="false" customHeight="false" outlineLevel="0" collapsed="false">
      <c r="A68" s="10" t="s">
        <v>106</v>
      </c>
      <c r="B68" s="11" t="s">
        <v>107</v>
      </c>
      <c r="C68" s="10" t="s">
        <v>18</v>
      </c>
      <c r="D68" s="10" t="s">
        <v>19</v>
      </c>
    </row>
    <row r="69" customFormat="false" ht="15" hidden="false" customHeight="false" outlineLevel="0" collapsed="false">
      <c r="A69" s="10" t="s">
        <v>65</v>
      </c>
      <c r="B69" s="0" t="s">
        <v>66</v>
      </c>
      <c r="C69" s="10"/>
      <c r="D69" s="18" t="n">
        <f aca="false">D39</f>
        <v>321.76</v>
      </c>
    </row>
    <row r="70" customFormat="false" ht="15" hidden="false" customHeight="false" outlineLevel="0" collapsed="false">
      <c r="A70" s="10" t="s">
        <v>78</v>
      </c>
      <c r="B70" s="0" t="s">
        <v>79</v>
      </c>
      <c r="C70" s="10"/>
      <c r="D70" s="18" t="n">
        <f aca="false">D55</f>
        <v>699.66</v>
      </c>
    </row>
    <row r="71" customFormat="false" ht="15" hidden="false" customHeight="false" outlineLevel="0" collapsed="false">
      <c r="A71" s="10" t="s">
        <v>96</v>
      </c>
      <c r="B71" s="0" t="s">
        <v>97</v>
      </c>
      <c r="C71" s="10"/>
      <c r="D71" s="18" t="n">
        <f aca="false">D65</f>
        <v>428.91</v>
      </c>
    </row>
    <row r="72" customFormat="false" ht="15" hidden="false" customHeight="false" outlineLevel="0" collapsed="false">
      <c r="A72" s="10" t="s">
        <v>58</v>
      </c>
      <c r="C72" s="10"/>
      <c r="D72" s="18" t="n">
        <f aca="false">TRUNC((SUM(D69:D71)),2)</f>
        <v>1450.33</v>
      </c>
    </row>
    <row r="74" customFormat="false" ht="15" hidden="false" customHeight="false" outlineLevel="0" collapsed="false">
      <c r="A74" s="16" t="s">
        <v>108</v>
      </c>
      <c r="B74" s="16"/>
      <c r="C74" s="16"/>
      <c r="D74" s="16"/>
    </row>
    <row r="75" customFormat="false" ht="15" hidden="false" customHeight="false" outlineLevel="0" collapsed="false">
      <c r="A75" s="10" t="s">
        <v>109</v>
      </c>
      <c r="B75" s="11" t="s">
        <v>110</v>
      </c>
      <c r="C75" s="10" t="s">
        <v>38</v>
      </c>
      <c r="D75" s="10" t="s">
        <v>19</v>
      </c>
    </row>
    <row r="76" customFormat="false" ht="15" hidden="false" customHeight="false" outlineLevel="0" collapsed="false">
      <c r="A76" s="10" t="s">
        <v>42</v>
      </c>
      <c r="B76" s="0" t="s">
        <v>111</v>
      </c>
      <c r="C76" s="69" t="n">
        <f aca="false">((1/12)*5%)</f>
        <v>0.00416666666666667</v>
      </c>
      <c r="D76" s="60" t="n">
        <f aca="false">TRUNC(($D$31*C76),2)</f>
        <v>6.89</v>
      </c>
    </row>
    <row r="77" customFormat="false" ht="15" hidden="false" customHeight="false" outlineLevel="0" collapsed="false">
      <c r="A77" s="10" t="s">
        <v>45</v>
      </c>
      <c r="B77" s="0" t="s">
        <v>112</v>
      </c>
      <c r="C77" s="73" t="n">
        <v>0.08</v>
      </c>
      <c r="D77" s="18" t="n">
        <f aca="false">TRUNC(($D$76*C77),2)</f>
        <v>0.55</v>
      </c>
    </row>
    <row r="78" customFormat="false" ht="30" hidden="false" customHeight="false" outlineLevel="0" collapsed="false">
      <c r="A78" s="10" t="s">
        <v>48</v>
      </c>
      <c r="B78" s="74" t="s">
        <v>113</v>
      </c>
      <c r="C78" s="75" t="n">
        <f aca="false">(0.08*0.4*0.05)</f>
        <v>0.0016</v>
      </c>
      <c r="D78" s="71" t="n">
        <f aca="false">TRUNC(($D$31*C78),2)</f>
        <v>2.64</v>
      </c>
    </row>
    <row r="79" customFormat="false" ht="15" hidden="false" customHeight="false" outlineLevel="0" collapsed="false">
      <c r="A79" s="10" t="s">
        <v>50</v>
      </c>
      <c r="B79" s="0" t="s">
        <v>114</v>
      </c>
      <c r="C79" s="75" t="n">
        <f aca="false">(((7/30)/12)*0.95)</f>
        <v>0.0184722222222222</v>
      </c>
      <c r="D79" s="60" t="n">
        <f aca="false">TRUNC(($D$31*C79),2)</f>
        <v>30.56</v>
      </c>
    </row>
    <row r="80" customFormat="false" ht="30" hidden="false" customHeight="false" outlineLevel="0" collapsed="false">
      <c r="A80" s="10" t="s">
        <v>53</v>
      </c>
      <c r="B80" s="74" t="s">
        <v>209</v>
      </c>
      <c r="C80" s="75" t="n">
        <f aca="false">C55</f>
        <v>0.354</v>
      </c>
      <c r="D80" s="71" t="n">
        <f aca="false">TRUNC(($D$79*C80),2)</f>
        <v>10.81</v>
      </c>
    </row>
    <row r="81" customFormat="false" ht="30" hidden="false" customHeight="false" outlineLevel="0" collapsed="false">
      <c r="A81" s="10" t="s">
        <v>55</v>
      </c>
      <c r="B81" s="74" t="s">
        <v>115</v>
      </c>
      <c r="C81" s="75" t="n">
        <f aca="false">(0.08*0.4*0.95)</f>
        <v>0.0304</v>
      </c>
      <c r="D81" s="71" t="n">
        <f aca="false">TRUNC(($D$31*C81),2)</f>
        <v>50.3</v>
      </c>
    </row>
    <row r="82" customFormat="false" ht="15" hidden="false" customHeight="false" outlineLevel="0" collapsed="false">
      <c r="A82" s="10" t="s">
        <v>58</v>
      </c>
      <c r="C82" s="73" t="n">
        <f aca="false">SUM(C76:C81)</f>
        <v>0.488638888888889</v>
      </c>
      <c r="D82" s="18" t="n">
        <f aca="false">TRUNC((SUM(D76:D81)),2)</f>
        <v>101.75</v>
      </c>
    </row>
    <row r="83" customFormat="false" ht="15" hidden="false" customHeight="false" outlineLevel="0" collapsed="false">
      <c r="A83" s="10"/>
      <c r="D83" s="18"/>
    </row>
    <row r="84" customFormat="false" ht="15" hidden="false" customHeight="false" outlineLevel="0" collapsed="false">
      <c r="A84" s="64" t="s">
        <v>210</v>
      </c>
      <c r="B84" s="64"/>
      <c r="C84" s="65" t="s">
        <v>202</v>
      </c>
      <c r="D84" s="66" t="n">
        <f aca="false">D31</f>
        <v>1654.8</v>
      </c>
    </row>
    <row r="85" customFormat="false" ht="15" hidden="false" customHeight="false" outlineLevel="0" collapsed="false">
      <c r="A85" s="64"/>
      <c r="B85" s="64"/>
      <c r="C85" s="67" t="s">
        <v>211</v>
      </c>
      <c r="D85" s="66" t="n">
        <f aca="false">D72</f>
        <v>1450.33</v>
      </c>
    </row>
    <row r="86" customFormat="false" ht="15" hidden="false" customHeight="false" outlineLevel="0" collapsed="false">
      <c r="A86" s="64"/>
      <c r="B86" s="64"/>
      <c r="C86" s="65" t="s">
        <v>212</v>
      </c>
      <c r="D86" s="66" t="n">
        <f aca="false">D82</f>
        <v>101.75</v>
      </c>
    </row>
    <row r="87" customFormat="false" ht="15" hidden="false" customHeight="false" outlineLevel="0" collapsed="false">
      <c r="A87" s="64"/>
      <c r="B87" s="64"/>
      <c r="C87" s="67" t="s">
        <v>204</v>
      </c>
      <c r="D87" s="68" t="n">
        <f aca="false">TRUNC((SUM(D84:D86)),2)</f>
        <v>3206.88</v>
      </c>
    </row>
    <row r="88" customFormat="false" ht="15" hidden="false" customHeight="false" outlineLevel="0" collapsed="false">
      <c r="A88" s="10"/>
      <c r="D88" s="18"/>
    </row>
    <row r="89" customFormat="false" ht="15" hidden="false" customHeight="true" outlineLevel="0" collapsed="false">
      <c r="A89" s="34" t="s">
        <v>127</v>
      </c>
      <c r="B89" s="34"/>
      <c r="C89" s="34"/>
      <c r="D89" s="34"/>
    </row>
    <row r="90" customFormat="false" ht="15" hidden="false" customHeight="false" outlineLevel="0" collapsed="false">
      <c r="A90" s="8" t="s">
        <v>128</v>
      </c>
      <c r="B90" s="8"/>
      <c r="C90" s="8"/>
      <c r="D90" s="8"/>
    </row>
    <row r="91" customFormat="false" ht="15" hidden="false" customHeight="false" outlineLevel="0" collapsed="false">
      <c r="A91" s="10" t="s">
        <v>129</v>
      </c>
      <c r="B91" s="11" t="s">
        <v>130</v>
      </c>
      <c r="C91" s="10" t="s">
        <v>38</v>
      </c>
      <c r="D91" s="10" t="s">
        <v>19</v>
      </c>
    </row>
    <row r="92" customFormat="false" ht="15" hidden="false" customHeight="false" outlineLevel="0" collapsed="false">
      <c r="A92" s="10" t="s">
        <v>42</v>
      </c>
      <c r="B92" s="0" t="s">
        <v>213</v>
      </c>
      <c r="C92" s="73" t="n">
        <f aca="false">(((1+1/3)/12)/12)+((1/12)/12)</f>
        <v>0.0162037037037037</v>
      </c>
      <c r="D92" s="18" t="n">
        <f aca="false">TRUNC(($D$87*C92),2)</f>
        <v>51.96</v>
      </c>
    </row>
    <row r="93" customFormat="false" ht="15" hidden="false" customHeight="false" outlineLevel="0" collapsed="false">
      <c r="A93" s="10" t="s">
        <v>45</v>
      </c>
      <c r="B93" s="0" t="s">
        <v>133</v>
      </c>
      <c r="C93" s="69" t="n">
        <f aca="false">((2/30)/12)</f>
        <v>0.00555555555555556</v>
      </c>
      <c r="D93" s="71" t="n">
        <f aca="false">TRUNC(($D$87*C93),2)</f>
        <v>17.81</v>
      </c>
    </row>
    <row r="94" customFormat="false" ht="15" hidden="false" customHeight="false" outlineLevel="0" collapsed="false">
      <c r="A94" s="10" t="s">
        <v>48</v>
      </c>
      <c r="B94" s="0" t="s">
        <v>134</v>
      </c>
      <c r="C94" s="69" t="n">
        <f aca="false">((5/30)/12)*0.02</f>
        <v>0.000277777777777778</v>
      </c>
      <c r="D94" s="71" t="n">
        <f aca="false">TRUNC(($D$87*C94),2)</f>
        <v>0.89</v>
      </c>
    </row>
    <row r="95" customFormat="false" ht="30" hidden="false" customHeight="false" outlineLevel="0" collapsed="false">
      <c r="A95" s="25" t="s">
        <v>50</v>
      </c>
      <c r="B95" s="74" t="s">
        <v>135</v>
      </c>
      <c r="C95" s="75" t="n">
        <f aca="false">((15/30)/12)*0.08</f>
        <v>0.00333333333333333</v>
      </c>
      <c r="D95" s="71" t="n">
        <f aca="false">TRUNC(($D$87*C95),2)</f>
        <v>10.68</v>
      </c>
    </row>
    <row r="96" customFormat="false" ht="15" hidden="false" customHeight="false" outlineLevel="0" collapsed="false">
      <c r="A96" s="10" t="s">
        <v>53</v>
      </c>
      <c r="B96" s="0" t="s">
        <v>136</v>
      </c>
      <c r="C96" s="69" t="n">
        <f aca="false">((1+1/3)/12)*0.03*((4/12))</f>
        <v>0.00111111111111111</v>
      </c>
      <c r="D96" s="71" t="n">
        <f aca="false">TRUNC(($D$87*C96),2)</f>
        <v>3.56</v>
      </c>
    </row>
    <row r="97" customFormat="false" ht="30" hidden="false" customHeight="false" outlineLevel="0" collapsed="false">
      <c r="A97" s="10" t="s">
        <v>55</v>
      </c>
      <c r="B97" s="74" t="s">
        <v>214</v>
      </c>
      <c r="C97" s="76" t="n">
        <v>0</v>
      </c>
      <c r="D97" s="71" t="n">
        <f aca="false">TRUNC($D$87*C97)</f>
        <v>0</v>
      </c>
    </row>
    <row r="98" customFormat="false" ht="15" hidden="false" customHeight="false" outlineLevel="0" collapsed="false">
      <c r="A98" s="10" t="s">
        <v>58</v>
      </c>
      <c r="C98" s="73" t="n">
        <f aca="false">SUM(C92:C97)</f>
        <v>0.0264814814814815</v>
      </c>
      <c r="D98" s="18" t="n">
        <f aca="false">TRUNC((SUM(D92:D97)),2)</f>
        <v>84.9</v>
      </c>
    </row>
    <row r="99" customFormat="false" ht="15" hidden="false" customHeight="false" outlineLevel="0" collapsed="false">
      <c r="A99" s="10"/>
      <c r="C99" s="10"/>
      <c r="D99" s="18"/>
    </row>
    <row r="100" customFormat="false" ht="15" hidden="false" customHeight="false" outlineLevel="0" collapsed="false">
      <c r="A100" s="8" t="s">
        <v>144</v>
      </c>
      <c r="B100" s="8"/>
      <c r="C100" s="8"/>
      <c r="D100" s="8"/>
    </row>
    <row r="101" customFormat="false" ht="15" hidden="false" customHeight="false" outlineLevel="0" collapsed="false">
      <c r="A101" s="10" t="s">
        <v>145</v>
      </c>
      <c r="B101" s="11" t="s">
        <v>146</v>
      </c>
      <c r="C101" s="10" t="s">
        <v>18</v>
      </c>
      <c r="D101" s="10" t="s">
        <v>19</v>
      </c>
    </row>
    <row r="102" customFormat="false" ht="105" hidden="false" customHeight="false" outlineLevel="0" collapsed="false">
      <c r="A102" s="25" t="s">
        <v>42</v>
      </c>
      <c r="B102" s="29" t="s">
        <v>147</v>
      </c>
      <c r="C102" s="77" t="s">
        <v>215</v>
      </c>
      <c r="D102" s="78" t="s">
        <v>216</v>
      </c>
    </row>
    <row r="103" customFormat="false" ht="15" hidden="false" customHeight="false" outlineLevel="0" collapsed="false">
      <c r="A103" s="10" t="s">
        <v>58</v>
      </c>
      <c r="C103" s="79"/>
      <c r="D103" s="80" t="str">
        <f aca="false">D102</f>
        <v>*=TRUNCAR(($D$86/220)*(1*(365/12))/2)</v>
      </c>
    </row>
    <row r="105" customFormat="false" ht="15" hidden="false" customHeight="false" outlineLevel="0" collapsed="false">
      <c r="A105" s="8" t="s">
        <v>148</v>
      </c>
      <c r="B105" s="8"/>
      <c r="C105" s="8"/>
      <c r="D105" s="8"/>
    </row>
    <row r="106" customFormat="false" ht="15" hidden="false" customHeight="false" outlineLevel="0" collapsed="false">
      <c r="A106" s="10" t="s">
        <v>149</v>
      </c>
      <c r="B106" s="11" t="s">
        <v>150</v>
      </c>
      <c r="C106" s="10" t="s">
        <v>18</v>
      </c>
      <c r="D106" s="10" t="s">
        <v>19</v>
      </c>
    </row>
    <row r="107" customFormat="false" ht="15" hidden="false" customHeight="false" outlineLevel="0" collapsed="false">
      <c r="A107" s="10" t="s">
        <v>129</v>
      </c>
      <c r="B107" s="0" t="s">
        <v>130</v>
      </c>
      <c r="D107" s="60" t="n">
        <f aca="false">D98</f>
        <v>84.9</v>
      </c>
    </row>
    <row r="108" customFormat="false" ht="15" hidden="false" customHeight="false" outlineLevel="0" collapsed="false">
      <c r="A108" s="10" t="s">
        <v>145</v>
      </c>
      <c r="B108" s="0" t="s">
        <v>151</v>
      </c>
      <c r="C108" s="11"/>
      <c r="D108" s="81" t="str">
        <f aca="false">Submódulo4.260_55107[[#Totals],[Valor]]</f>
        <v>*=TRUNCAR(($D$86/220)*(1*(365/12))/2)</v>
      </c>
    </row>
    <row r="109" customFormat="false" ht="75" hidden="false" customHeight="false" outlineLevel="0" collapsed="false">
      <c r="A109" s="25" t="s">
        <v>58</v>
      </c>
      <c r="B109" s="33"/>
      <c r="C109" s="77" t="s">
        <v>217</v>
      </c>
      <c r="D109" s="82" t="n">
        <f aca="false">TRUNC((SUM(D107:D108)),2)</f>
        <v>84.9</v>
      </c>
    </row>
    <row r="111" customFormat="false" ht="15" hidden="false" customHeight="false" outlineLevel="0" collapsed="false">
      <c r="A111" s="16" t="s">
        <v>152</v>
      </c>
      <c r="B111" s="16"/>
      <c r="C111" s="16"/>
      <c r="D111" s="16"/>
    </row>
    <row r="112" customFormat="false" ht="36.95" hidden="false" customHeight="true" outlineLevel="0" collapsed="false">
      <c r="A112" s="25" t="s">
        <v>153</v>
      </c>
      <c r="B112" s="33" t="s">
        <v>154</v>
      </c>
      <c r="C112" s="25" t="s">
        <v>18</v>
      </c>
      <c r="D112" s="25" t="s">
        <v>19</v>
      </c>
    </row>
    <row r="113" customFormat="false" ht="15" hidden="false" customHeight="false" outlineLevel="0" collapsed="false">
      <c r="A113" s="10" t="s">
        <v>42</v>
      </c>
      <c r="B113" s="0" t="s">
        <v>218</v>
      </c>
      <c r="D113" s="83" t="n">
        <f aca="false">Uniformes!G12</f>
        <v>17.8</v>
      </c>
    </row>
    <row r="114" customFormat="false" ht="15" hidden="false" customHeight="false" outlineLevel="0" collapsed="false">
      <c r="A114" s="10" t="s">
        <v>45</v>
      </c>
      <c r="B114" s="0" t="s">
        <v>219</v>
      </c>
      <c r="D114" s="60" t="n">
        <v>0</v>
      </c>
    </row>
    <row r="115" customFormat="false" ht="15" hidden="false" customHeight="false" outlineLevel="0" collapsed="false">
      <c r="A115" s="10" t="s">
        <v>48</v>
      </c>
      <c r="B115" s="0" t="s">
        <v>156</v>
      </c>
      <c r="D115" s="60" t="n">
        <v>0</v>
      </c>
    </row>
    <row r="116" customFormat="false" ht="15" hidden="false" customHeight="false" outlineLevel="0" collapsed="false">
      <c r="A116" s="10" t="s">
        <v>50</v>
      </c>
      <c r="B116" s="0" t="s">
        <v>157</v>
      </c>
      <c r="D116" s="60" t="n">
        <v>0</v>
      </c>
    </row>
    <row r="117" customFormat="false" ht="15" hidden="false" customHeight="false" outlineLevel="0" collapsed="false">
      <c r="A117" s="10" t="s">
        <v>53</v>
      </c>
      <c r="B117" s="0" t="s">
        <v>220</v>
      </c>
      <c r="C117" s="10"/>
      <c r="D117" s="60" t="n">
        <v>0</v>
      </c>
    </row>
    <row r="118" customFormat="false" ht="15" hidden="false" customHeight="false" outlineLevel="0" collapsed="false">
      <c r="A118" s="10" t="s">
        <v>58</v>
      </c>
      <c r="D118" s="18" t="n">
        <f aca="false">TRUNC(SUM(D113:D117),2)</f>
        <v>17.8</v>
      </c>
    </row>
    <row r="120" customFormat="false" ht="15" hidden="false" customHeight="false" outlineLevel="0" collapsed="false">
      <c r="A120" s="64" t="s">
        <v>221</v>
      </c>
      <c r="B120" s="64"/>
      <c r="C120" s="65" t="s">
        <v>202</v>
      </c>
      <c r="D120" s="66" t="n">
        <f aca="false">D31</f>
        <v>1654.8</v>
      </c>
    </row>
    <row r="121" customFormat="false" ht="15" hidden="false" customHeight="false" outlineLevel="0" collapsed="false">
      <c r="A121" s="64"/>
      <c r="B121" s="64"/>
      <c r="C121" s="67" t="s">
        <v>211</v>
      </c>
      <c r="D121" s="66" t="n">
        <f aca="false">D72</f>
        <v>1450.33</v>
      </c>
    </row>
    <row r="122" customFormat="false" ht="15" hidden="false" customHeight="false" outlineLevel="0" collapsed="false">
      <c r="A122" s="64"/>
      <c r="B122" s="64"/>
      <c r="C122" s="65" t="s">
        <v>212</v>
      </c>
      <c r="D122" s="66" t="n">
        <f aca="false">D82</f>
        <v>101.75</v>
      </c>
    </row>
    <row r="123" customFormat="false" ht="15" hidden="false" customHeight="false" outlineLevel="0" collapsed="false">
      <c r="A123" s="64"/>
      <c r="B123" s="64"/>
      <c r="C123" s="67" t="s">
        <v>222</v>
      </c>
      <c r="D123" s="66" t="n">
        <f aca="false">D109</f>
        <v>84.9</v>
      </c>
    </row>
    <row r="124" customFormat="false" ht="15" hidden="false" customHeight="false" outlineLevel="0" collapsed="false">
      <c r="A124" s="64"/>
      <c r="B124" s="64"/>
      <c r="C124" s="65" t="s">
        <v>223</v>
      </c>
      <c r="D124" s="66" t="n">
        <f aca="false">D118</f>
        <v>17.8</v>
      </c>
    </row>
    <row r="125" customFormat="false" ht="15" hidden="false" customHeight="false" outlineLevel="0" collapsed="false">
      <c r="A125" s="64"/>
      <c r="B125" s="64"/>
      <c r="C125" s="67" t="s">
        <v>204</v>
      </c>
      <c r="D125" s="68" t="n">
        <f aca="false">TRUNC((SUM(D120:D124)),2)</f>
        <v>3309.58</v>
      </c>
    </row>
    <row r="127" customFormat="false" ht="15" hidden="false" customHeight="false" outlineLevel="0" collapsed="false">
      <c r="A127" s="16" t="s">
        <v>164</v>
      </c>
      <c r="B127" s="16"/>
      <c r="C127" s="16"/>
      <c r="D127" s="16"/>
    </row>
    <row r="128" customFormat="false" ht="15" hidden="false" customHeight="false" outlineLevel="0" collapsed="false">
      <c r="A128" s="10" t="s">
        <v>165</v>
      </c>
      <c r="B128" s="0" t="s">
        <v>166</v>
      </c>
      <c r="C128" s="10" t="s">
        <v>38</v>
      </c>
      <c r="D128" s="10" t="s">
        <v>19</v>
      </c>
      <c r="F128" s="84" t="s">
        <v>224</v>
      </c>
      <c r="G128" s="84"/>
    </row>
    <row r="129" customFormat="false" ht="15" hidden="false" customHeight="false" outlineLevel="0" collapsed="false">
      <c r="A129" s="10" t="s">
        <v>42</v>
      </c>
      <c r="B129" s="0" t="s">
        <v>167</v>
      </c>
      <c r="C129" s="85" t="n">
        <v>0.001</v>
      </c>
      <c r="D129" s="83" t="n">
        <f aca="false">TRUNC(($D$125*C129),2)</f>
        <v>3.3</v>
      </c>
      <c r="F129" s="86" t="s">
        <v>225</v>
      </c>
      <c r="G129" s="75" t="n">
        <f aca="false">C131</f>
        <v>0.0865</v>
      </c>
    </row>
    <row r="130" customFormat="false" ht="15" hidden="false" customHeight="false" outlineLevel="0" collapsed="false">
      <c r="A130" s="10" t="s">
        <v>45</v>
      </c>
      <c r="B130" s="0" t="s">
        <v>59</v>
      </c>
      <c r="C130" s="85" t="n">
        <v>0.001</v>
      </c>
      <c r="D130" s="83" t="n">
        <f aca="false">TRUNC((C130*(D125+D129)),2)</f>
        <v>3.31</v>
      </c>
      <c r="F130" s="87" t="s">
        <v>226</v>
      </c>
      <c r="G130" s="88" t="n">
        <f aca="false">TRUNC(SUM(D125,D129,D130),2)</f>
        <v>3316.19</v>
      </c>
    </row>
    <row r="131" customFormat="false" ht="15" hidden="false" customHeight="false" outlineLevel="0" collapsed="false">
      <c r="A131" s="10" t="s">
        <v>48</v>
      </c>
      <c r="B131" s="0" t="s">
        <v>168</v>
      </c>
      <c r="C131" s="69" t="n">
        <f aca="false">SUM(C132:C134)</f>
        <v>0.0865</v>
      </c>
      <c r="D131" s="60" t="n">
        <f aca="false">SUM(D132:D134)</f>
        <v>314</v>
      </c>
      <c r="F131" s="86" t="s">
        <v>227</v>
      </c>
      <c r="G131" s="89" t="n">
        <f aca="false">(100-8.65)/100</f>
        <v>0.9135</v>
      </c>
    </row>
    <row r="132" customFormat="false" ht="15" hidden="false" customHeight="false" outlineLevel="0" collapsed="false">
      <c r="A132" s="10"/>
      <c r="B132" s="0" t="s">
        <v>228</v>
      </c>
      <c r="C132" s="69" t="n">
        <v>0.0065</v>
      </c>
      <c r="D132" s="60" t="n">
        <f aca="false">TRUNC(($G$132*C132),2)</f>
        <v>23.59</v>
      </c>
      <c r="F132" s="87" t="s">
        <v>224</v>
      </c>
      <c r="G132" s="88" t="n">
        <f aca="false">TRUNC((G130/G131),2)</f>
        <v>3630.2</v>
      </c>
    </row>
    <row r="133" customFormat="false" ht="15" hidden="false" customHeight="false" outlineLevel="0" collapsed="false">
      <c r="A133" s="10"/>
      <c r="B133" s="0" t="s">
        <v>229</v>
      </c>
      <c r="C133" s="69" t="n">
        <v>0.03</v>
      </c>
      <c r="D133" s="60" t="n">
        <f aca="false">TRUNC(($G$132*C133),2)</f>
        <v>108.9</v>
      </c>
    </row>
    <row r="134" customFormat="false" ht="15" hidden="false" customHeight="false" outlineLevel="0" collapsed="false">
      <c r="A134" s="10"/>
      <c r="B134" s="0" t="s">
        <v>230</v>
      </c>
      <c r="C134" s="69" t="n">
        <v>0.05</v>
      </c>
      <c r="D134" s="60" t="n">
        <f aca="false">TRUNC(($G$132*C134),2)</f>
        <v>181.51</v>
      </c>
    </row>
    <row r="135" customFormat="false" ht="15" hidden="false" customHeight="false" outlineLevel="0" collapsed="false">
      <c r="A135" s="10" t="s">
        <v>58</v>
      </c>
      <c r="B135" s="90"/>
      <c r="C135" s="35"/>
      <c r="D135" s="18" t="n">
        <f aca="false">SUM(D129:D131)</f>
        <v>320.61</v>
      </c>
    </row>
    <row r="136" customFormat="false" ht="15" hidden="false" customHeight="false" outlineLevel="0" collapsed="false">
      <c r="A136" s="10"/>
      <c r="C136" s="35"/>
      <c r="D136" s="18"/>
    </row>
    <row r="138" customFormat="false" ht="15" hidden="false" customHeight="false" outlineLevel="0" collapsed="false">
      <c r="A138" s="16" t="s">
        <v>172</v>
      </c>
      <c r="B138" s="16"/>
      <c r="C138" s="16"/>
      <c r="D138" s="16"/>
    </row>
    <row r="139" customFormat="false" ht="15" hidden="false" customHeight="false" outlineLevel="0" collapsed="false">
      <c r="A139" s="10" t="s">
        <v>16</v>
      </c>
      <c r="B139" s="10" t="s">
        <v>173</v>
      </c>
      <c r="C139" s="10" t="s">
        <v>102</v>
      </c>
      <c r="D139" s="10" t="s">
        <v>19</v>
      </c>
    </row>
    <row r="140" customFormat="false" ht="15" hidden="false" customHeight="false" outlineLevel="0" collapsed="false">
      <c r="A140" s="10" t="s">
        <v>42</v>
      </c>
      <c r="B140" s="0" t="s">
        <v>36</v>
      </c>
      <c r="D140" s="18" t="n">
        <f aca="false">D31</f>
        <v>1654.8</v>
      </c>
    </row>
    <row r="141" customFormat="false" ht="15" hidden="false" customHeight="false" outlineLevel="0" collapsed="false">
      <c r="A141" s="10" t="s">
        <v>45</v>
      </c>
      <c r="B141" s="0" t="s">
        <v>61</v>
      </c>
      <c r="D141" s="18" t="n">
        <f aca="false">D72</f>
        <v>1450.33</v>
      </c>
    </row>
    <row r="142" customFormat="false" ht="15" hidden="false" customHeight="false" outlineLevel="0" collapsed="false">
      <c r="A142" s="10" t="s">
        <v>48</v>
      </c>
      <c r="B142" s="0" t="s">
        <v>108</v>
      </c>
      <c r="D142" s="18" t="n">
        <f aca="false">D82</f>
        <v>101.75</v>
      </c>
    </row>
    <row r="143" customFormat="false" ht="15" hidden="false" customHeight="false" outlineLevel="0" collapsed="false">
      <c r="A143" s="10" t="s">
        <v>50</v>
      </c>
      <c r="B143" s="0" t="s">
        <v>174</v>
      </c>
      <c r="D143" s="18" t="n">
        <f aca="false">D109</f>
        <v>84.9</v>
      </c>
    </row>
    <row r="144" customFormat="false" ht="15" hidden="false" customHeight="false" outlineLevel="0" collapsed="false">
      <c r="A144" s="10" t="s">
        <v>53</v>
      </c>
      <c r="B144" s="0" t="s">
        <v>152</v>
      </c>
      <c r="D144" s="18" t="n">
        <f aca="false">D118</f>
        <v>17.8</v>
      </c>
    </row>
    <row r="145" customFormat="false" ht="15" hidden="false" customHeight="false" outlineLevel="0" collapsed="false">
      <c r="B145" s="91" t="s">
        <v>175</v>
      </c>
      <c r="D145" s="18" t="n">
        <f aca="false">SUM(D140:D144)</f>
        <v>3309.58</v>
      </c>
    </row>
    <row r="146" customFormat="false" ht="15" hidden="false" customHeight="false" outlineLevel="0" collapsed="false">
      <c r="A146" s="10" t="s">
        <v>55</v>
      </c>
      <c r="B146" s="0" t="s">
        <v>164</v>
      </c>
      <c r="D146" s="18" t="n">
        <f aca="false">D135</f>
        <v>320.61</v>
      </c>
    </row>
    <row r="147" customFormat="false" ht="15" hidden="false" customHeight="false" outlineLevel="0" collapsed="false">
      <c r="A147" s="36"/>
      <c r="B147" s="92" t="s">
        <v>231</v>
      </c>
      <c r="C147" s="36"/>
      <c r="D147" s="93" t="n">
        <f aca="false">TRUNC((SUM(D140:D144)+D146),2)</f>
        <v>3630.19</v>
      </c>
    </row>
  </sheetData>
  <mergeCells count="33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1:B43"/>
    <mergeCell ref="A45:D45"/>
    <mergeCell ref="A57:D57"/>
    <mergeCell ref="A67:D67"/>
    <mergeCell ref="A74:D74"/>
    <mergeCell ref="A84:B87"/>
    <mergeCell ref="A89:D89"/>
    <mergeCell ref="A90:D90"/>
    <mergeCell ref="A100:D100"/>
    <mergeCell ref="A105:D105"/>
    <mergeCell ref="A111:D111"/>
    <mergeCell ref="A120:B125"/>
    <mergeCell ref="A127:D127"/>
    <mergeCell ref="F128:G128"/>
    <mergeCell ref="A138:D138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G147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C13" activeCellId="0" sqref="C13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10.58"/>
    <col collapsed="false" customWidth="true" hidden="false" outlineLevel="0" max="2" min="2" style="0" width="56.57"/>
    <col collapsed="false" customWidth="true" hidden="false" outlineLevel="0" max="3" min="3" style="0" width="20.29"/>
    <col collapsed="false" customWidth="true" hidden="false" outlineLevel="0" max="4" min="4" style="0" width="32.42"/>
    <col collapsed="false" customWidth="true" hidden="false" outlineLevel="0" max="6" min="6" style="0" width="22.86"/>
    <col collapsed="false" customWidth="true" hidden="false" outlineLevel="0" max="7" min="7" style="0" width="11.42"/>
  </cols>
  <sheetData>
    <row r="2" customFormat="false" ht="18.75" hidden="false" customHeight="false" outlineLevel="0" collapsed="false">
      <c r="A2" s="38" t="s">
        <v>177</v>
      </c>
      <c r="B2" s="38"/>
      <c r="C2" s="38"/>
      <c r="D2" s="38"/>
    </row>
    <row r="3" customFormat="false" ht="15" hidden="false" customHeight="true" outlineLevel="0" collapsed="false">
      <c r="A3" s="39" t="s">
        <v>178</v>
      </c>
      <c r="B3" s="39"/>
      <c r="C3" s="39"/>
      <c r="D3" s="39"/>
    </row>
    <row r="4" customFormat="false" ht="30" hidden="false" customHeight="false" outlineLevel="0" collapsed="false">
      <c r="A4" s="40" t="s">
        <v>179</v>
      </c>
      <c r="B4" s="41" t="s">
        <v>180</v>
      </c>
      <c r="C4" s="42"/>
      <c r="D4" s="42"/>
    </row>
    <row r="5" customFormat="false" ht="15" hidden="false" customHeight="false" outlineLevel="0" collapsed="false">
      <c r="A5" s="43"/>
      <c r="B5" s="44"/>
      <c r="C5" s="44"/>
      <c r="D5" s="44"/>
    </row>
    <row r="6" customFormat="false" ht="15" hidden="false" customHeight="false" outlineLevel="0" collapsed="false">
      <c r="A6" s="16" t="s">
        <v>181</v>
      </c>
      <c r="B6" s="16"/>
      <c r="C6" s="16"/>
      <c r="D6" s="16"/>
    </row>
    <row r="7" customFormat="false" ht="15" hidden="false" customHeight="false" outlineLevel="0" collapsed="false">
      <c r="A7" s="45" t="s">
        <v>42</v>
      </c>
      <c r="B7" s="46" t="s">
        <v>182</v>
      </c>
      <c r="C7" s="47" t="s">
        <v>183</v>
      </c>
      <c r="D7" s="47"/>
    </row>
    <row r="8" customFormat="false" ht="15" hidden="false" customHeight="false" outlineLevel="0" collapsed="false">
      <c r="A8" s="48" t="s">
        <v>45</v>
      </c>
      <c r="B8" s="49" t="s">
        <v>184</v>
      </c>
      <c r="C8" s="50" t="s">
        <v>185</v>
      </c>
      <c r="D8" s="50"/>
    </row>
    <row r="9" customFormat="false" ht="15" hidden="false" customHeight="false" outlineLevel="0" collapsed="false">
      <c r="A9" s="51" t="s">
        <v>48</v>
      </c>
      <c r="B9" s="52" t="s">
        <v>186</v>
      </c>
      <c r="C9" s="50" t="s">
        <v>187</v>
      </c>
      <c r="D9" s="50"/>
    </row>
    <row r="10" customFormat="false" ht="15" hidden="false" customHeight="false" outlineLevel="0" collapsed="false">
      <c r="A10" s="48" t="s">
        <v>53</v>
      </c>
      <c r="B10" s="49" t="s">
        <v>188</v>
      </c>
      <c r="C10" s="50" t="s">
        <v>189</v>
      </c>
      <c r="D10" s="50"/>
    </row>
    <row r="11" customFormat="false" ht="15" hidden="false" customHeight="false" outlineLevel="0" collapsed="false">
      <c r="A11" s="53" t="s">
        <v>190</v>
      </c>
      <c r="B11" s="53"/>
      <c r="C11" s="53"/>
      <c r="D11" s="53"/>
    </row>
    <row r="12" customFormat="false" ht="15" hidden="false" customHeight="true" outlineLevel="0" collapsed="false">
      <c r="A12" s="54" t="s">
        <v>191</v>
      </c>
      <c r="B12" s="54"/>
      <c r="C12" s="53" t="s">
        <v>192</v>
      </c>
      <c r="D12" s="55" t="s">
        <v>193</v>
      </c>
    </row>
    <row r="13" customFormat="false" ht="15" hidden="false" customHeight="false" outlineLevel="0" collapsed="false">
      <c r="A13" s="56" t="s">
        <v>235</v>
      </c>
      <c r="B13" s="56"/>
      <c r="C13" s="50" t="s">
        <v>195</v>
      </c>
      <c r="D13" s="57" t="n">
        <f aca="false">RESUMO!D6</f>
        <v>2</v>
      </c>
    </row>
    <row r="14" customFormat="false" ht="15" hidden="false" customHeight="false" outlineLevel="0" collapsed="false">
      <c r="A14" s="58"/>
      <c r="B14" s="58"/>
      <c r="C14" s="50"/>
      <c r="D14" s="59"/>
    </row>
    <row r="15" customFormat="false" ht="15" hidden="false" customHeight="false" outlineLevel="0" collapsed="false">
      <c r="A15" s="53" t="s">
        <v>14</v>
      </c>
      <c r="B15" s="53"/>
      <c r="C15" s="53"/>
      <c r="D15" s="53"/>
      <c r="F15" s="8"/>
      <c r="G15" s="8"/>
    </row>
    <row r="16" customFormat="false" ht="15" hidden="false" customHeight="false" outlineLevel="0" collapsed="false">
      <c r="A16" s="10" t="s">
        <v>16</v>
      </c>
      <c r="B16" s="0" t="s">
        <v>17</v>
      </c>
      <c r="C16" s="10" t="s">
        <v>18</v>
      </c>
      <c r="D16" s="10" t="s">
        <v>19</v>
      </c>
    </row>
    <row r="17" customFormat="false" ht="15" hidden="false" customHeight="false" outlineLevel="0" collapsed="false">
      <c r="A17" s="10" t="n">
        <v>1</v>
      </c>
      <c r="B17" s="0" t="s">
        <v>20</v>
      </c>
      <c r="C17" s="14" t="s">
        <v>102</v>
      </c>
      <c r="D17" s="14" t="str">
        <f aca="false">A13</f>
        <v>Cuidador</v>
      </c>
    </row>
    <row r="18" customFormat="false" ht="15" hidden="false" customHeight="false" outlineLevel="0" collapsed="false">
      <c r="A18" s="10" t="n">
        <v>2</v>
      </c>
      <c r="B18" s="0" t="s">
        <v>23</v>
      </c>
      <c r="C18" s="14" t="s">
        <v>196</v>
      </c>
      <c r="D18" s="14" t="s">
        <v>236</v>
      </c>
    </row>
    <row r="19" customFormat="false" ht="15" hidden="false" customHeight="false" outlineLevel="0" collapsed="false">
      <c r="A19" s="10" t="n">
        <v>3</v>
      </c>
      <c r="B19" s="0" t="s">
        <v>26</v>
      </c>
      <c r="C19" s="14" t="str">
        <f aca="false">C9</f>
        <v>CCT PB000047/2021</v>
      </c>
      <c r="D19" s="60" t="n">
        <v>1654.8</v>
      </c>
    </row>
    <row r="20" customFormat="false" ht="15" hidden="false" customHeight="false" outlineLevel="0" collapsed="false">
      <c r="A20" s="10" t="n">
        <v>4</v>
      </c>
      <c r="B20" s="0" t="s">
        <v>29</v>
      </c>
      <c r="C20" s="14" t="str">
        <f aca="false">C9</f>
        <v>CCT PB000047/2021</v>
      </c>
      <c r="D20" s="61" t="s">
        <v>198</v>
      </c>
    </row>
    <row r="21" customFormat="false" ht="15" hidden="false" customHeight="false" outlineLevel="0" collapsed="false">
      <c r="A21" s="10" t="n">
        <v>5</v>
      </c>
      <c r="B21" s="0" t="s">
        <v>33</v>
      </c>
      <c r="C21" s="14" t="str">
        <f aca="false">C9</f>
        <v>CCT PB000047/2021</v>
      </c>
      <c r="D21" s="62" t="s">
        <v>199</v>
      </c>
    </row>
    <row r="22" customFormat="false" ht="15" hidden="false" customHeight="false" outlineLevel="0" collapsed="false">
      <c r="F22" s="8"/>
      <c r="G22" s="8"/>
    </row>
    <row r="23" customFormat="false" ht="15" hidden="false" customHeight="false" outlineLevel="0" collapsed="false">
      <c r="A23" s="16" t="s">
        <v>36</v>
      </c>
      <c r="B23" s="16"/>
      <c r="C23" s="16"/>
      <c r="D23" s="16"/>
    </row>
    <row r="24" customFormat="false" ht="15" hidden="false" customHeight="false" outlineLevel="0" collapsed="false">
      <c r="A24" s="10" t="s">
        <v>39</v>
      </c>
      <c r="B24" s="11" t="s">
        <v>40</v>
      </c>
      <c r="C24" s="10" t="s">
        <v>18</v>
      </c>
      <c r="D24" s="10" t="s">
        <v>19</v>
      </c>
      <c r="G24" s="17"/>
    </row>
    <row r="25" customFormat="false" ht="15" hidden="false" customHeight="false" outlineLevel="0" collapsed="false">
      <c r="A25" s="10" t="s">
        <v>42</v>
      </c>
      <c r="B25" s="0" t="s">
        <v>43</v>
      </c>
      <c r="C25" s="63" t="s">
        <v>234</v>
      </c>
      <c r="D25" s="60" t="n">
        <f aca="false">D19</f>
        <v>1654.8</v>
      </c>
      <c r="G25" s="17"/>
    </row>
    <row r="26" customFormat="false" ht="15" hidden="false" customHeight="false" outlineLevel="0" collapsed="false">
      <c r="A26" s="10" t="s">
        <v>45</v>
      </c>
      <c r="B26" s="0" t="s">
        <v>46</v>
      </c>
      <c r="C26" s="61"/>
      <c r="D26" s="60" t="n">
        <v>0</v>
      </c>
      <c r="G26" s="17"/>
    </row>
    <row r="27" customFormat="false" ht="15" hidden="false" customHeight="false" outlineLevel="0" collapsed="false">
      <c r="A27" s="10" t="s">
        <v>48</v>
      </c>
      <c r="B27" s="0" t="s">
        <v>49</v>
      </c>
      <c r="C27" s="61"/>
      <c r="D27" s="60" t="n">
        <v>0</v>
      </c>
    </row>
    <row r="28" customFormat="false" ht="15" hidden="false" customHeight="false" outlineLevel="0" collapsed="false">
      <c r="A28" s="10" t="s">
        <v>50</v>
      </c>
      <c r="B28" s="0" t="s">
        <v>51</v>
      </c>
      <c r="C28" s="61"/>
      <c r="D28" s="60" t="n">
        <v>0</v>
      </c>
    </row>
    <row r="29" customFormat="false" ht="15" hidden="false" customHeight="false" outlineLevel="0" collapsed="false">
      <c r="A29" s="10" t="s">
        <v>53</v>
      </c>
      <c r="B29" s="0" t="s">
        <v>54</v>
      </c>
      <c r="C29" s="61"/>
      <c r="D29" s="60" t="n">
        <v>0</v>
      </c>
    </row>
    <row r="30" customFormat="false" ht="15" hidden="false" customHeight="false" outlineLevel="0" collapsed="false">
      <c r="A30" s="10" t="s">
        <v>55</v>
      </c>
      <c r="B30" s="0" t="s">
        <v>56</v>
      </c>
      <c r="C30" s="61"/>
      <c r="D30" s="60" t="n">
        <v>0</v>
      </c>
    </row>
    <row r="31" customFormat="false" ht="15" hidden="false" customHeight="false" outlineLevel="0" collapsed="false">
      <c r="A31" s="10" t="s">
        <v>58</v>
      </c>
      <c r="C31" s="10"/>
      <c r="D31" s="18" t="n">
        <f aca="false">TRUNC((SUM(D25:D30)),2)</f>
        <v>1654.8</v>
      </c>
      <c r="F31" s="8"/>
      <c r="G31" s="8"/>
    </row>
    <row r="33" customFormat="false" ht="15" hidden="false" customHeight="false" outlineLevel="0" collapsed="false">
      <c r="A33" s="22" t="s">
        <v>61</v>
      </c>
      <c r="B33" s="22"/>
      <c r="C33" s="22"/>
      <c r="D33" s="22"/>
      <c r="G33" s="17"/>
    </row>
    <row r="35" customFormat="false" ht="15" hidden="false" customHeight="false" outlineLevel="0" collapsed="false">
      <c r="A35" s="8" t="s">
        <v>63</v>
      </c>
      <c r="B35" s="8"/>
      <c r="C35" s="8"/>
      <c r="D35" s="8"/>
    </row>
    <row r="36" customFormat="false" ht="15" hidden="false" customHeight="false" outlineLevel="0" collapsed="false">
      <c r="A36" s="10" t="s">
        <v>65</v>
      </c>
      <c r="B36" s="11" t="s">
        <v>66</v>
      </c>
      <c r="C36" s="10" t="s">
        <v>38</v>
      </c>
      <c r="D36" s="10" t="s">
        <v>19</v>
      </c>
    </row>
    <row r="37" customFormat="false" ht="15" hidden="false" customHeight="false" outlineLevel="0" collapsed="false">
      <c r="A37" s="10" t="s">
        <v>42</v>
      </c>
      <c r="B37" s="0" t="s">
        <v>67</v>
      </c>
      <c r="C37" s="30" t="n">
        <f aca="false">(1/12)</f>
        <v>0.0833333333333333</v>
      </c>
      <c r="D37" s="18" t="n">
        <f aca="false">TRUNC($D$31*C37,2)</f>
        <v>137.9</v>
      </c>
      <c r="F37" s="9"/>
      <c r="G37" s="9"/>
    </row>
    <row r="38" customFormat="false" ht="15" hidden="false" customHeight="false" outlineLevel="0" collapsed="false">
      <c r="A38" s="10" t="s">
        <v>45</v>
      </c>
      <c r="B38" s="0" t="s">
        <v>68</v>
      </c>
      <c r="C38" s="30" t="n">
        <f aca="false">(((1+1/3)/12))</f>
        <v>0.111111111111111</v>
      </c>
      <c r="D38" s="18" t="n">
        <f aca="false">TRUNC($D$31*C38,2)</f>
        <v>183.86</v>
      </c>
      <c r="F38" s="9"/>
      <c r="G38" s="9"/>
    </row>
    <row r="39" customFormat="false" ht="15" hidden="false" customHeight="false" outlineLevel="0" collapsed="false">
      <c r="A39" s="10" t="s">
        <v>58</v>
      </c>
      <c r="D39" s="18" t="n">
        <f aca="false">TRUNC((SUM(D37:D38)),2)</f>
        <v>321.76</v>
      </c>
      <c r="F39" s="9"/>
      <c r="G39" s="9"/>
    </row>
    <row r="40" customFormat="false" ht="15" hidden="false" customHeight="false" outlineLevel="0" collapsed="false">
      <c r="D40" s="18"/>
      <c r="F40" s="9"/>
      <c r="G40" s="9"/>
    </row>
    <row r="41" customFormat="false" ht="15" hidden="false" customHeight="false" outlineLevel="0" collapsed="false">
      <c r="A41" s="64" t="s">
        <v>201</v>
      </c>
      <c r="B41" s="64"/>
      <c r="C41" s="65" t="s">
        <v>202</v>
      </c>
      <c r="D41" s="66" t="n">
        <f aca="false">D31</f>
        <v>1654.8</v>
      </c>
      <c r="F41" s="9"/>
      <c r="G41" s="9"/>
    </row>
    <row r="42" customFormat="false" ht="15" hidden="false" customHeight="false" outlineLevel="0" collapsed="false">
      <c r="A42" s="64"/>
      <c r="B42" s="64"/>
      <c r="C42" s="67" t="s">
        <v>203</v>
      </c>
      <c r="D42" s="66" t="n">
        <f aca="false">D39</f>
        <v>321.76</v>
      </c>
      <c r="F42" s="9"/>
      <c r="G42" s="9"/>
    </row>
    <row r="43" customFormat="false" ht="15" hidden="false" customHeight="false" outlineLevel="0" collapsed="false">
      <c r="A43" s="64"/>
      <c r="B43" s="64"/>
      <c r="C43" s="65" t="s">
        <v>204</v>
      </c>
      <c r="D43" s="68" t="n">
        <f aca="false">TRUNC((SUM(D41:D42)),2)</f>
        <v>1976.56</v>
      </c>
      <c r="F43" s="9"/>
      <c r="G43" s="9"/>
    </row>
    <row r="44" customFormat="false" ht="15" hidden="false" customHeight="false" outlineLevel="0" collapsed="false">
      <c r="A44" s="10"/>
      <c r="C44" s="31"/>
      <c r="D44" s="18"/>
      <c r="F44" s="9"/>
      <c r="G44" s="9"/>
    </row>
    <row r="45" customFormat="false" ht="15" hidden="false" customHeight="false" outlineLevel="0" collapsed="false">
      <c r="A45" s="8" t="s">
        <v>77</v>
      </c>
      <c r="B45" s="8"/>
      <c r="C45" s="8"/>
      <c r="D45" s="8"/>
    </row>
    <row r="46" customFormat="false" ht="15" hidden="false" customHeight="false" outlineLevel="0" collapsed="false">
      <c r="A46" s="10" t="s">
        <v>78</v>
      </c>
      <c r="B46" s="11" t="s">
        <v>79</v>
      </c>
      <c r="C46" s="10" t="s">
        <v>38</v>
      </c>
      <c r="D46" s="10" t="s">
        <v>80</v>
      </c>
    </row>
    <row r="47" customFormat="false" ht="15" hidden="false" customHeight="false" outlineLevel="0" collapsed="false">
      <c r="A47" s="10" t="s">
        <v>42</v>
      </c>
      <c r="B47" s="0" t="s">
        <v>81</v>
      </c>
      <c r="C47" s="30" t="n">
        <v>0.2</v>
      </c>
      <c r="D47" s="18" t="n">
        <f aca="false">TRUNC(($D$43*C47),2)</f>
        <v>395.31</v>
      </c>
    </row>
    <row r="48" customFormat="false" ht="15" hidden="false" customHeight="false" outlineLevel="0" collapsed="false">
      <c r="A48" s="10" t="s">
        <v>45</v>
      </c>
      <c r="B48" s="0" t="s">
        <v>82</v>
      </c>
      <c r="C48" s="30" t="n">
        <v>0.025</v>
      </c>
      <c r="D48" s="18" t="n">
        <f aca="false">TRUNC(($D$43*C48),2)</f>
        <v>49.41</v>
      </c>
    </row>
    <row r="49" customFormat="false" ht="15" hidden="false" customHeight="false" outlineLevel="0" collapsed="false">
      <c r="A49" s="10" t="s">
        <v>48</v>
      </c>
      <c r="B49" s="0" t="s">
        <v>205</v>
      </c>
      <c r="C49" s="69" t="n">
        <v>0.016</v>
      </c>
      <c r="D49" s="60" t="n">
        <f aca="false">TRUNC(($D$43*C49),2)</f>
        <v>31.62</v>
      </c>
    </row>
    <row r="50" customFormat="false" ht="15" hidden="false" customHeight="false" outlineLevel="0" collapsed="false">
      <c r="A50" s="10" t="s">
        <v>50</v>
      </c>
      <c r="B50" s="0" t="s">
        <v>84</v>
      </c>
      <c r="C50" s="30" t="n">
        <v>0.015</v>
      </c>
      <c r="D50" s="18" t="n">
        <f aca="false">TRUNC(($D$43*C50),2)</f>
        <v>29.64</v>
      </c>
    </row>
    <row r="51" customFormat="false" ht="15" hidden="false" customHeight="false" outlineLevel="0" collapsed="false">
      <c r="A51" s="10" t="s">
        <v>53</v>
      </c>
      <c r="B51" s="0" t="s">
        <v>85</v>
      </c>
      <c r="C51" s="30" t="n">
        <v>0.01</v>
      </c>
      <c r="D51" s="18" t="n">
        <f aca="false">TRUNC(($D$43*C51),2)</f>
        <v>19.76</v>
      </c>
    </row>
    <row r="52" customFormat="false" ht="15" hidden="false" customHeight="false" outlineLevel="0" collapsed="false">
      <c r="A52" s="10" t="s">
        <v>55</v>
      </c>
      <c r="B52" s="0" t="s">
        <v>86</v>
      </c>
      <c r="C52" s="30" t="n">
        <v>0.006</v>
      </c>
      <c r="D52" s="18" t="n">
        <f aca="false">TRUNC(($D$43*C52),2)</f>
        <v>11.85</v>
      </c>
    </row>
    <row r="53" customFormat="false" ht="15" hidden="false" customHeight="false" outlineLevel="0" collapsed="false">
      <c r="A53" s="10" t="s">
        <v>87</v>
      </c>
      <c r="B53" s="0" t="s">
        <v>88</v>
      </c>
      <c r="C53" s="30" t="n">
        <v>0.002</v>
      </c>
      <c r="D53" s="18" t="n">
        <f aca="false">TRUNC(($D$43*C53),2)</f>
        <v>3.95</v>
      </c>
    </row>
    <row r="54" customFormat="false" ht="15" hidden="false" customHeight="false" outlineLevel="0" collapsed="false">
      <c r="A54" s="10" t="s">
        <v>89</v>
      </c>
      <c r="B54" s="0" t="s">
        <v>90</v>
      </c>
      <c r="C54" s="30" t="n">
        <v>0.08</v>
      </c>
      <c r="D54" s="18" t="n">
        <f aca="false">TRUNC(($D$43*C54),2)</f>
        <v>158.12</v>
      </c>
    </row>
    <row r="55" customFormat="false" ht="15" hidden="false" customHeight="false" outlineLevel="0" collapsed="false">
      <c r="A55" s="10" t="s">
        <v>58</v>
      </c>
      <c r="C55" s="31" t="n">
        <f aca="false">SUM(C47:C54)</f>
        <v>0.354</v>
      </c>
      <c r="D55" s="18" t="n">
        <f aca="false">TRUNC(SUM(D47:D54),2)</f>
        <v>699.66</v>
      </c>
    </row>
    <row r="56" customFormat="false" ht="15" hidden="false" customHeight="false" outlineLevel="0" collapsed="false">
      <c r="A56" s="10"/>
      <c r="C56" s="31"/>
      <c r="D56" s="18"/>
    </row>
    <row r="57" customFormat="false" ht="15" hidden="false" customHeight="false" outlineLevel="0" collapsed="false">
      <c r="A57" s="8" t="s">
        <v>95</v>
      </c>
      <c r="B57" s="8"/>
      <c r="C57" s="8"/>
      <c r="D57" s="8"/>
    </row>
    <row r="58" customFormat="false" ht="15" hidden="false" customHeight="false" outlineLevel="0" collapsed="false">
      <c r="A58" s="10" t="s">
        <v>96</v>
      </c>
      <c r="B58" s="11" t="s">
        <v>97</v>
      </c>
      <c r="C58" s="10" t="s">
        <v>18</v>
      </c>
      <c r="D58" s="10" t="s">
        <v>19</v>
      </c>
    </row>
    <row r="59" customFormat="false" ht="15" hidden="false" customHeight="false" outlineLevel="0" collapsed="false">
      <c r="A59" s="10" t="s">
        <v>42</v>
      </c>
      <c r="B59" s="0" t="s">
        <v>98</v>
      </c>
      <c r="C59" s="14"/>
      <c r="D59" s="70" t="n">
        <f aca="false">TRUNC(((22*4.35)*2)-((D25/100)*6),2)</f>
        <v>92.11</v>
      </c>
    </row>
    <row r="60" customFormat="false" ht="15" hidden="false" customHeight="false" outlineLevel="0" collapsed="false">
      <c r="A60" s="10" t="s">
        <v>45</v>
      </c>
      <c r="B60" s="0" t="s">
        <v>99</v>
      </c>
      <c r="C60" s="14" t="str">
        <f aca="false">C9</f>
        <v>CCT PB000047/2021</v>
      </c>
      <c r="D60" s="60" t="n">
        <f aca="false">TRUNC((((22*18))-(((22*18))*0.2)),2)</f>
        <v>316.8</v>
      </c>
    </row>
    <row r="61" customFormat="false" ht="15" hidden="false" customHeight="false" outlineLevel="0" collapsed="false">
      <c r="A61" s="10" t="s">
        <v>48</v>
      </c>
      <c r="B61" s="0" t="s">
        <v>100</v>
      </c>
      <c r="C61" s="14"/>
      <c r="D61" s="60" t="n">
        <v>0</v>
      </c>
    </row>
    <row r="62" customFormat="false" ht="15" hidden="false" customHeight="false" outlineLevel="0" collapsed="false">
      <c r="A62" s="25" t="s">
        <v>50</v>
      </c>
      <c r="B62" s="33" t="s">
        <v>206</v>
      </c>
      <c r="C62" s="71"/>
      <c r="D62" s="71" t="n">
        <v>0</v>
      </c>
      <c r="F62" s="33"/>
    </row>
    <row r="63" customFormat="false" ht="15" hidden="false" customHeight="false" outlineLevel="0" collapsed="false">
      <c r="A63" s="10" t="s">
        <v>53</v>
      </c>
      <c r="B63" s="11" t="s">
        <v>207</v>
      </c>
      <c r="C63" s="14" t="str">
        <f aca="false">C60</f>
        <v>CCT PB000047/2021</v>
      </c>
      <c r="D63" s="60" t="n">
        <v>15</v>
      </c>
    </row>
    <row r="64" customFormat="false" ht="15" hidden="false" customHeight="false" outlineLevel="0" collapsed="false">
      <c r="A64" s="10" t="s">
        <v>55</v>
      </c>
      <c r="B64" s="72" t="s">
        <v>208</v>
      </c>
      <c r="C64" s="71" t="str">
        <f aca="false">C60</f>
        <v>CCT PB000047/2021</v>
      </c>
      <c r="D64" s="60" t="n">
        <v>5</v>
      </c>
    </row>
    <row r="65" customFormat="false" ht="15" hidden="false" customHeight="false" outlineLevel="0" collapsed="false">
      <c r="A65" s="10" t="s">
        <v>58</v>
      </c>
      <c r="D65" s="18" t="n">
        <f aca="false">TRUNC((SUM(D59:D64)),2)</f>
        <v>428.91</v>
      </c>
    </row>
    <row r="66" customFormat="false" ht="15" hidden="false" customHeight="false" outlineLevel="0" collapsed="false">
      <c r="A66" s="10"/>
      <c r="D66" s="18"/>
    </row>
    <row r="67" customFormat="false" ht="15" hidden="false" customHeight="false" outlineLevel="0" collapsed="false">
      <c r="A67" s="8" t="s">
        <v>105</v>
      </c>
      <c r="B67" s="8"/>
      <c r="C67" s="8"/>
      <c r="D67" s="8"/>
    </row>
    <row r="68" customFormat="false" ht="15" hidden="false" customHeight="false" outlineLevel="0" collapsed="false">
      <c r="A68" s="10" t="s">
        <v>106</v>
      </c>
      <c r="B68" s="11" t="s">
        <v>107</v>
      </c>
      <c r="C68" s="10" t="s">
        <v>18</v>
      </c>
      <c r="D68" s="10" t="s">
        <v>19</v>
      </c>
    </row>
    <row r="69" customFormat="false" ht="15" hidden="false" customHeight="false" outlineLevel="0" collapsed="false">
      <c r="A69" s="10" t="s">
        <v>65</v>
      </c>
      <c r="B69" s="0" t="s">
        <v>66</v>
      </c>
      <c r="C69" s="10"/>
      <c r="D69" s="18" t="n">
        <f aca="false">D39</f>
        <v>321.76</v>
      </c>
    </row>
    <row r="70" customFormat="false" ht="15" hidden="false" customHeight="false" outlineLevel="0" collapsed="false">
      <c r="A70" s="10" t="s">
        <v>78</v>
      </c>
      <c r="B70" s="0" t="s">
        <v>79</v>
      </c>
      <c r="C70" s="10"/>
      <c r="D70" s="18" t="n">
        <f aca="false">D55</f>
        <v>699.66</v>
      </c>
    </row>
    <row r="71" customFormat="false" ht="15" hidden="false" customHeight="false" outlineLevel="0" collapsed="false">
      <c r="A71" s="10" t="s">
        <v>96</v>
      </c>
      <c r="B71" s="0" t="s">
        <v>97</v>
      </c>
      <c r="C71" s="10"/>
      <c r="D71" s="18" t="n">
        <f aca="false">D65</f>
        <v>428.91</v>
      </c>
    </row>
    <row r="72" customFormat="false" ht="15" hidden="false" customHeight="false" outlineLevel="0" collapsed="false">
      <c r="A72" s="10" t="s">
        <v>58</v>
      </c>
      <c r="C72" s="10"/>
      <c r="D72" s="18" t="n">
        <f aca="false">TRUNC((SUM(D69:D71)),2)</f>
        <v>1450.33</v>
      </c>
    </row>
    <row r="74" customFormat="false" ht="15" hidden="false" customHeight="false" outlineLevel="0" collapsed="false">
      <c r="A74" s="16" t="s">
        <v>108</v>
      </c>
      <c r="B74" s="16"/>
      <c r="C74" s="16"/>
      <c r="D74" s="16"/>
    </row>
    <row r="75" customFormat="false" ht="15" hidden="false" customHeight="false" outlineLevel="0" collapsed="false">
      <c r="A75" s="10" t="s">
        <v>109</v>
      </c>
      <c r="B75" s="11" t="s">
        <v>110</v>
      </c>
      <c r="C75" s="10" t="s">
        <v>38</v>
      </c>
      <c r="D75" s="10" t="s">
        <v>19</v>
      </c>
    </row>
    <row r="76" customFormat="false" ht="15" hidden="false" customHeight="false" outlineLevel="0" collapsed="false">
      <c r="A76" s="10" t="s">
        <v>42</v>
      </c>
      <c r="B76" s="0" t="s">
        <v>111</v>
      </c>
      <c r="C76" s="69" t="n">
        <f aca="false">((1/12)*5%)</f>
        <v>0.00416666666666667</v>
      </c>
      <c r="D76" s="60" t="n">
        <f aca="false">TRUNC(($D$31*C76),2)</f>
        <v>6.89</v>
      </c>
    </row>
    <row r="77" customFormat="false" ht="15" hidden="false" customHeight="false" outlineLevel="0" collapsed="false">
      <c r="A77" s="10" t="s">
        <v>45</v>
      </c>
      <c r="B77" s="0" t="s">
        <v>112</v>
      </c>
      <c r="C77" s="73" t="n">
        <v>0.08</v>
      </c>
      <c r="D77" s="18" t="n">
        <f aca="false">TRUNC(($D$76*C77),2)</f>
        <v>0.55</v>
      </c>
    </row>
    <row r="78" customFormat="false" ht="30" hidden="false" customHeight="false" outlineLevel="0" collapsed="false">
      <c r="A78" s="10" t="s">
        <v>48</v>
      </c>
      <c r="B78" s="74" t="s">
        <v>113</v>
      </c>
      <c r="C78" s="75" t="n">
        <f aca="false">(0.08*0.4*0.05)</f>
        <v>0.0016</v>
      </c>
      <c r="D78" s="71" t="n">
        <f aca="false">TRUNC(($D$31*C78),2)</f>
        <v>2.64</v>
      </c>
    </row>
    <row r="79" customFormat="false" ht="15" hidden="false" customHeight="false" outlineLevel="0" collapsed="false">
      <c r="A79" s="10" t="s">
        <v>50</v>
      </c>
      <c r="B79" s="0" t="s">
        <v>114</v>
      </c>
      <c r="C79" s="75" t="n">
        <f aca="false">(((7/30)/12)*0.95)</f>
        <v>0.0184722222222222</v>
      </c>
      <c r="D79" s="60" t="n">
        <f aca="false">TRUNC(($D$31*C79),2)</f>
        <v>30.56</v>
      </c>
    </row>
    <row r="80" customFormat="false" ht="30" hidden="false" customHeight="false" outlineLevel="0" collapsed="false">
      <c r="A80" s="10" t="s">
        <v>53</v>
      </c>
      <c r="B80" s="74" t="s">
        <v>209</v>
      </c>
      <c r="C80" s="75" t="n">
        <f aca="false">C55</f>
        <v>0.354</v>
      </c>
      <c r="D80" s="71" t="n">
        <f aca="false">TRUNC(($D$79*C80),2)</f>
        <v>10.81</v>
      </c>
    </row>
    <row r="81" customFormat="false" ht="30" hidden="false" customHeight="false" outlineLevel="0" collapsed="false">
      <c r="A81" s="10" t="s">
        <v>55</v>
      </c>
      <c r="B81" s="74" t="s">
        <v>115</v>
      </c>
      <c r="C81" s="75" t="n">
        <f aca="false">(0.08*0.4*0.95)</f>
        <v>0.0304</v>
      </c>
      <c r="D81" s="71" t="n">
        <f aca="false">TRUNC(($D$31*C81),2)</f>
        <v>50.3</v>
      </c>
    </row>
    <row r="82" customFormat="false" ht="15" hidden="false" customHeight="false" outlineLevel="0" collapsed="false">
      <c r="A82" s="10" t="s">
        <v>58</v>
      </c>
      <c r="C82" s="73" t="n">
        <f aca="false">SUM(C76:C81)</f>
        <v>0.488638888888889</v>
      </c>
      <c r="D82" s="18" t="n">
        <f aca="false">TRUNC((SUM(D76:D81)),2)</f>
        <v>101.75</v>
      </c>
    </row>
    <row r="83" customFormat="false" ht="15" hidden="false" customHeight="false" outlineLevel="0" collapsed="false">
      <c r="A83" s="10"/>
      <c r="D83" s="18"/>
    </row>
    <row r="84" customFormat="false" ht="15" hidden="false" customHeight="false" outlineLevel="0" collapsed="false">
      <c r="A84" s="64" t="s">
        <v>210</v>
      </c>
      <c r="B84" s="64"/>
      <c r="C84" s="65" t="s">
        <v>202</v>
      </c>
      <c r="D84" s="66" t="n">
        <f aca="false">D31</f>
        <v>1654.8</v>
      </c>
    </row>
    <row r="85" customFormat="false" ht="15" hidden="false" customHeight="false" outlineLevel="0" collapsed="false">
      <c r="A85" s="64"/>
      <c r="B85" s="64"/>
      <c r="C85" s="67" t="s">
        <v>211</v>
      </c>
      <c r="D85" s="66" t="n">
        <f aca="false">D72</f>
        <v>1450.33</v>
      </c>
    </row>
    <row r="86" customFormat="false" ht="15" hidden="false" customHeight="false" outlineLevel="0" collapsed="false">
      <c r="A86" s="64"/>
      <c r="B86" s="64"/>
      <c r="C86" s="65" t="s">
        <v>212</v>
      </c>
      <c r="D86" s="66" t="n">
        <f aca="false">D82</f>
        <v>101.75</v>
      </c>
    </row>
    <row r="87" customFormat="false" ht="15" hidden="false" customHeight="false" outlineLevel="0" collapsed="false">
      <c r="A87" s="64"/>
      <c r="B87" s="64"/>
      <c r="C87" s="67" t="s">
        <v>204</v>
      </c>
      <c r="D87" s="68" t="n">
        <f aca="false">TRUNC((SUM(D84:D86)),2)</f>
        <v>3206.88</v>
      </c>
    </row>
    <row r="88" customFormat="false" ht="15" hidden="false" customHeight="false" outlineLevel="0" collapsed="false">
      <c r="A88" s="10"/>
      <c r="D88" s="18"/>
    </row>
    <row r="89" customFormat="false" ht="15" hidden="false" customHeight="true" outlineLevel="0" collapsed="false">
      <c r="A89" s="34" t="s">
        <v>127</v>
      </c>
      <c r="B89" s="34"/>
      <c r="C89" s="34"/>
      <c r="D89" s="34"/>
    </row>
    <row r="90" customFormat="false" ht="15" hidden="false" customHeight="false" outlineLevel="0" collapsed="false">
      <c r="A90" s="8" t="s">
        <v>128</v>
      </c>
      <c r="B90" s="8"/>
      <c r="C90" s="8"/>
      <c r="D90" s="8"/>
    </row>
    <row r="91" customFormat="false" ht="15" hidden="false" customHeight="false" outlineLevel="0" collapsed="false">
      <c r="A91" s="10" t="s">
        <v>129</v>
      </c>
      <c r="B91" s="11" t="s">
        <v>130</v>
      </c>
      <c r="C91" s="10" t="s">
        <v>38</v>
      </c>
      <c r="D91" s="10" t="s">
        <v>19</v>
      </c>
    </row>
    <row r="92" customFormat="false" ht="15" hidden="false" customHeight="false" outlineLevel="0" collapsed="false">
      <c r="A92" s="10" t="s">
        <v>42</v>
      </c>
      <c r="B92" s="0" t="s">
        <v>213</v>
      </c>
      <c r="C92" s="73" t="n">
        <f aca="false">(((1+1/3)/12)/12)+((1/12)/12)</f>
        <v>0.0162037037037037</v>
      </c>
      <c r="D92" s="18" t="n">
        <f aca="false">TRUNC(($D$87*C92),2)</f>
        <v>51.96</v>
      </c>
    </row>
    <row r="93" customFormat="false" ht="15" hidden="false" customHeight="false" outlineLevel="0" collapsed="false">
      <c r="A93" s="10" t="s">
        <v>45</v>
      </c>
      <c r="B93" s="0" t="s">
        <v>133</v>
      </c>
      <c r="C93" s="69" t="n">
        <f aca="false">((2/30)/12)</f>
        <v>0.00555555555555556</v>
      </c>
      <c r="D93" s="71" t="n">
        <f aca="false">TRUNC(($D$87*C93),2)</f>
        <v>17.81</v>
      </c>
    </row>
    <row r="94" customFormat="false" ht="15" hidden="false" customHeight="false" outlineLevel="0" collapsed="false">
      <c r="A94" s="10" t="s">
        <v>48</v>
      </c>
      <c r="B94" s="0" t="s">
        <v>134</v>
      </c>
      <c r="C94" s="69" t="n">
        <f aca="false">((5/30)/12)*0.02</f>
        <v>0.000277777777777778</v>
      </c>
      <c r="D94" s="71" t="n">
        <f aca="false">TRUNC(($D$87*C94),2)</f>
        <v>0.89</v>
      </c>
    </row>
    <row r="95" customFormat="false" ht="15" hidden="false" customHeight="false" outlineLevel="0" collapsed="false">
      <c r="A95" s="25" t="s">
        <v>50</v>
      </c>
      <c r="B95" s="74" t="s">
        <v>135</v>
      </c>
      <c r="C95" s="75" t="n">
        <f aca="false">((15/30)/12)*0.08</f>
        <v>0.00333333333333333</v>
      </c>
      <c r="D95" s="71" t="n">
        <f aca="false">TRUNC(($D$87*C95),2)</f>
        <v>10.68</v>
      </c>
    </row>
    <row r="96" customFormat="false" ht="15" hidden="false" customHeight="false" outlineLevel="0" collapsed="false">
      <c r="A96" s="10" t="s">
        <v>53</v>
      </c>
      <c r="B96" s="0" t="s">
        <v>136</v>
      </c>
      <c r="C96" s="69" t="n">
        <f aca="false">((1+1/3)/12)*0.03*((4/12))</f>
        <v>0.00111111111111111</v>
      </c>
      <c r="D96" s="71" t="n">
        <f aca="false">TRUNC(($D$87*C96),2)</f>
        <v>3.56</v>
      </c>
    </row>
    <row r="97" customFormat="false" ht="15" hidden="false" customHeight="false" outlineLevel="0" collapsed="false">
      <c r="A97" s="10" t="s">
        <v>55</v>
      </c>
      <c r="B97" s="74" t="s">
        <v>214</v>
      </c>
      <c r="C97" s="76" t="n">
        <v>0</v>
      </c>
      <c r="D97" s="71" t="n">
        <f aca="false">TRUNC($D$87*C97)</f>
        <v>0</v>
      </c>
    </row>
    <row r="98" customFormat="false" ht="15" hidden="false" customHeight="false" outlineLevel="0" collapsed="false">
      <c r="A98" s="10" t="s">
        <v>58</v>
      </c>
      <c r="C98" s="73" t="n">
        <f aca="false">SUM(C92:C97)</f>
        <v>0.0264814814814815</v>
      </c>
      <c r="D98" s="18" t="n">
        <f aca="false">TRUNC((SUM(D92:D97)),2)</f>
        <v>84.9</v>
      </c>
    </row>
    <row r="99" customFormat="false" ht="15" hidden="false" customHeight="false" outlineLevel="0" collapsed="false">
      <c r="A99" s="10"/>
      <c r="C99" s="10"/>
      <c r="D99" s="18"/>
    </row>
    <row r="100" customFormat="false" ht="15" hidden="false" customHeight="false" outlineLevel="0" collapsed="false">
      <c r="A100" s="8" t="s">
        <v>144</v>
      </c>
      <c r="B100" s="8"/>
      <c r="C100" s="8"/>
      <c r="D100" s="8"/>
    </row>
    <row r="101" customFormat="false" ht="15" hidden="false" customHeight="false" outlineLevel="0" collapsed="false">
      <c r="A101" s="10" t="s">
        <v>145</v>
      </c>
      <c r="B101" s="11" t="s">
        <v>146</v>
      </c>
      <c r="C101" s="10" t="s">
        <v>18</v>
      </c>
      <c r="D101" s="10" t="s">
        <v>19</v>
      </c>
    </row>
    <row r="102" customFormat="false" ht="135" hidden="false" customHeight="false" outlineLevel="0" collapsed="false">
      <c r="A102" s="25" t="s">
        <v>42</v>
      </c>
      <c r="B102" s="29" t="s">
        <v>147</v>
      </c>
      <c r="C102" s="77" t="s">
        <v>215</v>
      </c>
      <c r="D102" s="78" t="s">
        <v>216</v>
      </c>
    </row>
    <row r="103" customFormat="false" ht="15" hidden="false" customHeight="false" outlineLevel="0" collapsed="false">
      <c r="A103" s="10" t="s">
        <v>58</v>
      </c>
      <c r="C103" s="79"/>
      <c r="D103" s="80" t="str">
        <f aca="false">D102</f>
        <v>*=TRUNCAR(($D$86/220)*(1*(365/12))/2)</v>
      </c>
    </row>
    <row r="105" customFormat="false" ht="15" hidden="false" customHeight="false" outlineLevel="0" collapsed="false">
      <c r="A105" s="8" t="s">
        <v>148</v>
      </c>
      <c r="B105" s="8"/>
      <c r="C105" s="8"/>
      <c r="D105" s="8"/>
    </row>
    <row r="106" customFormat="false" ht="15" hidden="false" customHeight="false" outlineLevel="0" collapsed="false">
      <c r="A106" s="10" t="s">
        <v>149</v>
      </c>
      <c r="B106" s="11" t="s">
        <v>150</v>
      </c>
      <c r="C106" s="10" t="s">
        <v>18</v>
      </c>
      <c r="D106" s="10" t="s">
        <v>19</v>
      </c>
    </row>
    <row r="107" customFormat="false" ht="15" hidden="false" customHeight="false" outlineLevel="0" collapsed="false">
      <c r="A107" s="10" t="s">
        <v>129</v>
      </c>
      <c r="B107" s="0" t="s">
        <v>130</v>
      </c>
      <c r="D107" s="60" t="n">
        <f aca="false">D98</f>
        <v>84.9</v>
      </c>
    </row>
    <row r="108" customFormat="false" ht="15" hidden="false" customHeight="false" outlineLevel="0" collapsed="false">
      <c r="A108" s="10" t="s">
        <v>145</v>
      </c>
      <c r="B108" s="0" t="s">
        <v>151</v>
      </c>
      <c r="C108" s="11"/>
      <c r="D108" s="81"/>
    </row>
    <row r="109" customFormat="false" ht="90" hidden="false" customHeight="false" outlineLevel="0" collapsed="false">
      <c r="A109" s="25" t="s">
        <v>58</v>
      </c>
      <c r="B109" s="33"/>
      <c r="C109" s="77" t="s">
        <v>217</v>
      </c>
      <c r="D109" s="82" t="n">
        <f aca="false">TRUNC((SUM(D107:D108)),2)</f>
        <v>84.9</v>
      </c>
    </row>
    <row r="111" customFormat="false" ht="15" hidden="false" customHeight="false" outlineLevel="0" collapsed="false">
      <c r="A111" s="16" t="s">
        <v>152</v>
      </c>
      <c r="B111" s="16"/>
      <c r="C111" s="16"/>
      <c r="D111" s="16"/>
    </row>
    <row r="112" customFormat="false" ht="15" hidden="false" customHeight="false" outlineLevel="0" collapsed="false">
      <c r="A112" s="25" t="s">
        <v>153</v>
      </c>
      <c r="B112" s="33" t="s">
        <v>154</v>
      </c>
      <c r="C112" s="25" t="s">
        <v>18</v>
      </c>
      <c r="D112" s="25" t="s">
        <v>19</v>
      </c>
    </row>
    <row r="113" customFormat="false" ht="15" hidden="false" customHeight="false" outlineLevel="0" collapsed="false">
      <c r="A113" s="10" t="s">
        <v>42</v>
      </c>
      <c r="B113" s="0" t="s">
        <v>218</v>
      </c>
      <c r="D113" s="83" t="n">
        <f aca="false">Uniformes!G12</f>
        <v>17.8</v>
      </c>
    </row>
    <row r="114" customFormat="false" ht="15" hidden="false" customHeight="false" outlineLevel="0" collapsed="false">
      <c r="A114" s="10" t="s">
        <v>45</v>
      </c>
      <c r="B114" s="0" t="s">
        <v>219</v>
      </c>
      <c r="D114" s="60" t="n">
        <v>0</v>
      </c>
    </row>
    <row r="115" customFormat="false" ht="15" hidden="false" customHeight="false" outlineLevel="0" collapsed="false">
      <c r="A115" s="10" t="s">
        <v>48</v>
      </c>
      <c r="B115" s="0" t="s">
        <v>156</v>
      </c>
      <c r="D115" s="60" t="n">
        <v>0</v>
      </c>
    </row>
    <row r="116" customFormat="false" ht="15" hidden="false" customHeight="false" outlineLevel="0" collapsed="false">
      <c r="A116" s="10" t="s">
        <v>50</v>
      </c>
      <c r="B116" s="0" t="s">
        <v>157</v>
      </c>
      <c r="D116" s="60" t="n">
        <v>0</v>
      </c>
    </row>
    <row r="117" customFormat="false" ht="15" hidden="false" customHeight="false" outlineLevel="0" collapsed="false">
      <c r="A117" s="10" t="s">
        <v>53</v>
      </c>
      <c r="B117" s="0" t="s">
        <v>220</v>
      </c>
      <c r="C117" s="10"/>
      <c r="D117" s="94" t="n">
        <v>0</v>
      </c>
    </row>
    <row r="118" customFormat="false" ht="15" hidden="false" customHeight="false" outlineLevel="0" collapsed="false">
      <c r="A118" s="10" t="s">
        <v>58</v>
      </c>
      <c r="D118" s="18" t="n">
        <f aca="false">SUBTOTAL(109,Módulo562_5811641[Valor])</f>
        <v>17.8</v>
      </c>
    </row>
    <row r="120" customFormat="false" ht="15" hidden="false" customHeight="false" outlineLevel="0" collapsed="false">
      <c r="A120" s="64" t="s">
        <v>221</v>
      </c>
      <c r="B120" s="64"/>
      <c r="C120" s="65" t="s">
        <v>202</v>
      </c>
      <c r="D120" s="66" t="n">
        <f aca="false">D31</f>
        <v>1654.8</v>
      </c>
    </row>
    <row r="121" customFormat="false" ht="15" hidden="false" customHeight="false" outlineLevel="0" collapsed="false">
      <c r="A121" s="64"/>
      <c r="B121" s="64"/>
      <c r="C121" s="67" t="s">
        <v>211</v>
      </c>
      <c r="D121" s="66" t="n">
        <f aca="false">D72</f>
        <v>1450.33</v>
      </c>
    </row>
    <row r="122" customFormat="false" ht="15" hidden="false" customHeight="false" outlineLevel="0" collapsed="false">
      <c r="A122" s="64"/>
      <c r="B122" s="64"/>
      <c r="C122" s="65" t="s">
        <v>212</v>
      </c>
      <c r="D122" s="66" t="n">
        <f aca="false">D82</f>
        <v>101.75</v>
      </c>
    </row>
    <row r="123" customFormat="false" ht="15" hidden="false" customHeight="false" outlineLevel="0" collapsed="false">
      <c r="A123" s="64"/>
      <c r="B123" s="64"/>
      <c r="C123" s="67" t="s">
        <v>222</v>
      </c>
      <c r="D123" s="66" t="n">
        <f aca="false">D109</f>
        <v>84.9</v>
      </c>
    </row>
    <row r="124" customFormat="false" ht="15" hidden="false" customHeight="false" outlineLevel="0" collapsed="false">
      <c r="A124" s="64"/>
      <c r="B124" s="64"/>
      <c r="C124" s="65" t="s">
        <v>223</v>
      </c>
      <c r="D124" s="66" t="n">
        <f aca="false">D118</f>
        <v>17.8</v>
      </c>
    </row>
    <row r="125" customFormat="false" ht="15" hidden="false" customHeight="false" outlineLevel="0" collapsed="false">
      <c r="A125" s="64"/>
      <c r="B125" s="64"/>
      <c r="C125" s="67" t="s">
        <v>204</v>
      </c>
      <c r="D125" s="68" t="n">
        <f aca="false">TRUNC((SUM(D120:D124)),2)</f>
        <v>3309.58</v>
      </c>
    </row>
    <row r="127" customFormat="false" ht="15" hidden="false" customHeight="false" outlineLevel="0" collapsed="false">
      <c r="A127" s="16" t="s">
        <v>164</v>
      </c>
      <c r="B127" s="16"/>
      <c r="C127" s="16"/>
      <c r="D127" s="16"/>
    </row>
    <row r="128" customFormat="false" ht="15" hidden="false" customHeight="false" outlineLevel="0" collapsed="false">
      <c r="A128" s="10" t="s">
        <v>165</v>
      </c>
      <c r="B128" s="0" t="s">
        <v>166</v>
      </c>
      <c r="C128" s="10" t="s">
        <v>38</v>
      </c>
      <c r="D128" s="10" t="s">
        <v>19</v>
      </c>
      <c r="F128" s="84" t="s">
        <v>224</v>
      </c>
      <c r="G128" s="84"/>
    </row>
    <row r="129" customFormat="false" ht="15" hidden="false" customHeight="false" outlineLevel="0" collapsed="false">
      <c r="A129" s="10" t="s">
        <v>42</v>
      </c>
      <c r="B129" s="0" t="s">
        <v>167</v>
      </c>
      <c r="C129" s="85" t="n">
        <v>0.001</v>
      </c>
      <c r="D129" s="83" t="n">
        <f aca="false">TRUNC(($D$125*C129),2)</f>
        <v>3.3</v>
      </c>
      <c r="F129" s="86" t="s">
        <v>225</v>
      </c>
      <c r="G129" s="75" t="n">
        <f aca="false">C131</f>
        <v>0.0865</v>
      </c>
    </row>
    <row r="130" customFormat="false" ht="15" hidden="false" customHeight="false" outlineLevel="0" collapsed="false">
      <c r="A130" s="10" t="s">
        <v>45</v>
      </c>
      <c r="B130" s="0" t="s">
        <v>59</v>
      </c>
      <c r="C130" s="85" t="n">
        <v>0.001</v>
      </c>
      <c r="D130" s="83" t="n">
        <f aca="false">TRUNC((C130*(D125+D129)),2)</f>
        <v>3.31</v>
      </c>
      <c r="F130" s="87" t="s">
        <v>226</v>
      </c>
      <c r="G130" s="88" t="n">
        <f aca="false">TRUNC(SUM(D125,D129,D130),2)</f>
        <v>3316.19</v>
      </c>
    </row>
    <row r="131" customFormat="false" ht="15" hidden="false" customHeight="false" outlineLevel="0" collapsed="false">
      <c r="A131" s="10" t="s">
        <v>48</v>
      </c>
      <c r="B131" s="0" t="s">
        <v>168</v>
      </c>
      <c r="C131" s="69" t="n">
        <f aca="false">SUM(C132:C134)</f>
        <v>0.0865</v>
      </c>
      <c r="D131" s="60" t="n">
        <f aca="false">SUM(D132:D134)</f>
        <v>314</v>
      </c>
      <c r="F131" s="86" t="s">
        <v>227</v>
      </c>
      <c r="G131" s="89" t="n">
        <f aca="false">(100-8.65)/100</f>
        <v>0.9135</v>
      </c>
    </row>
    <row r="132" customFormat="false" ht="15" hidden="false" customHeight="false" outlineLevel="0" collapsed="false">
      <c r="A132" s="10"/>
      <c r="B132" s="0" t="s">
        <v>228</v>
      </c>
      <c r="C132" s="69" t="n">
        <v>0.0065</v>
      </c>
      <c r="D132" s="60" t="n">
        <f aca="false">TRUNC(($G$132*C132),2)</f>
        <v>23.59</v>
      </c>
      <c r="F132" s="87" t="s">
        <v>224</v>
      </c>
      <c r="G132" s="88" t="n">
        <f aca="false">TRUNC((G130/G131),2)</f>
        <v>3630.2</v>
      </c>
    </row>
    <row r="133" customFormat="false" ht="15" hidden="false" customHeight="false" outlineLevel="0" collapsed="false">
      <c r="A133" s="10"/>
      <c r="B133" s="0" t="s">
        <v>229</v>
      </c>
      <c r="C133" s="69" t="n">
        <v>0.03</v>
      </c>
      <c r="D133" s="60" t="n">
        <f aca="false">TRUNC(($G$132*C133),2)</f>
        <v>108.9</v>
      </c>
    </row>
    <row r="134" customFormat="false" ht="15" hidden="false" customHeight="false" outlineLevel="0" collapsed="false">
      <c r="A134" s="10"/>
      <c r="B134" s="0" t="s">
        <v>230</v>
      </c>
      <c r="C134" s="69" t="n">
        <v>0.05</v>
      </c>
      <c r="D134" s="60" t="n">
        <f aca="false">TRUNC(($G$132*C134),2)</f>
        <v>181.51</v>
      </c>
    </row>
    <row r="135" customFormat="false" ht="15" hidden="false" customHeight="false" outlineLevel="0" collapsed="false">
      <c r="A135" s="10" t="s">
        <v>58</v>
      </c>
      <c r="B135" s="90"/>
      <c r="C135" s="35"/>
      <c r="D135" s="18" t="n">
        <f aca="false">SUM(D129:D131)</f>
        <v>320.61</v>
      </c>
    </row>
    <row r="136" customFormat="false" ht="15" hidden="false" customHeight="false" outlineLevel="0" collapsed="false">
      <c r="A136" s="10"/>
      <c r="C136" s="35"/>
      <c r="D136" s="18"/>
    </row>
    <row r="138" customFormat="false" ht="15" hidden="false" customHeight="false" outlineLevel="0" collapsed="false">
      <c r="A138" s="16" t="s">
        <v>172</v>
      </c>
      <c r="B138" s="16"/>
      <c r="C138" s="16"/>
      <c r="D138" s="16"/>
    </row>
    <row r="139" customFormat="false" ht="15" hidden="false" customHeight="false" outlineLevel="0" collapsed="false">
      <c r="A139" s="10" t="s">
        <v>16</v>
      </c>
      <c r="B139" s="10" t="s">
        <v>173</v>
      </c>
      <c r="C139" s="10" t="s">
        <v>102</v>
      </c>
      <c r="D139" s="10" t="s">
        <v>19</v>
      </c>
    </row>
    <row r="140" customFormat="false" ht="15" hidden="false" customHeight="false" outlineLevel="0" collapsed="false">
      <c r="A140" s="10" t="s">
        <v>42</v>
      </c>
      <c r="B140" s="0" t="s">
        <v>36</v>
      </c>
      <c r="D140" s="18" t="n">
        <f aca="false">D31</f>
        <v>1654.8</v>
      </c>
    </row>
    <row r="141" customFormat="false" ht="15" hidden="false" customHeight="false" outlineLevel="0" collapsed="false">
      <c r="A141" s="10" t="s">
        <v>45</v>
      </c>
      <c r="B141" s="0" t="s">
        <v>61</v>
      </c>
      <c r="D141" s="18" t="n">
        <f aca="false">D72</f>
        <v>1450.33</v>
      </c>
    </row>
    <row r="142" customFormat="false" ht="15" hidden="false" customHeight="false" outlineLevel="0" collapsed="false">
      <c r="A142" s="10" t="s">
        <v>48</v>
      </c>
      <c r="B142" s="0" t="s">
        <v>108</v>
      </c>
      <c r="D142" s="18" t="n">
        <f aca="false">D82</f>
        <v>101.75</v>
      </c>
    </row>
    <row r="143" customFormat="false" ht="15" hidden="false" customHeight="false" outlineLevel="0" collapsed="false">
      <c r="A143" s="10" t="s">
        <v>50</v>
      </c>
      <c r="B143" s="0" t="s">
        <v>174</v>
      </c>
      <c r="D143" s="18" t="n">
        <f aca="false">D109</f>
        <v>84.9</v>
      </c>
    </row>
    <row r="144" customFormat="false" ht="15" hidden="false" customHeight="false" outlineLevel="0" collapsed="false">
      <c r="A144" s="10" t="s">
        <v>53</v>
      </c>
      <c r="B144" s="0" t="s">
        <v>152</v>
      </c>
      <c r="D144" s="18" t="n">
        <f aca="false">D118</f>
        <v>17.8</v>
      </c>
    </row>
    <row r="145" customFormat="false" ht="15" hidden="false" customHeight="false" outlineLevel="0" collapsed="false">
      <c r="B145" s="91" t="s">
        <v>175</v>
      </c>
      <c r="D145" s="18" t="n">
        <f aca="false">SUM(D140:D144)</f>
        <v>3309.58</v>
      </c>
    </row>
    <row r="146" customFormat="false" ht="15" hidden="false" customHeight="false" outlineLevel="0" collapsed="false">
      <c r="A146" s="10" t="s">
        <v>55</v>
      </c>
      <c r="B146" s="0" t="s">
        <v>164</v>
      </c>
      <c r="D146" s="18" t="n">
        <f aca="false">D135</f>
        <v>320.61</v>
      </c>
    </row>
    <row r="147" customFormat="false" ht="15" hidden="false" customHeight="false" outlineLevel="0" collapsed="false">
      <c r="A147" s="36"/>
      <c r="B147" s="92" t="s">
        <v>231</v>
      </c>
      <c r="C147" s="36"/>
      <c r="D147" s="93" t="n">
        <f aca="false">TRUNC((SUM(D140:D144)+D146),2)</f>
        <v>3630.19</v>
      </c>
    </row>
  </sheetData>
  <mergeCells count="33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1:B43"/>
    <mergeCell ref="A45:D45"/>
    <mergeCell ref="A57:D57"/>
    <mergeCell ref="A67:D67"/>
    <mergeCell ref="A74:D74"/>
    <mergeCell ref="A84:B87"/>
    <mergeCell ref="A89:D89"/>
    <mergeCell ref="A90:D90"/>
    <mergeCell ref="A100:D100"/>
    <mergeCell ref="A105:D105"/>
    <mergeCell ref="A111:D111"/>
    <mergeCell ref="A120:B125"/>
    <mergeCell ref="A127:D127"/>
    <mergeCell ref="F128:G128"/>
    <mergeCell ref="A138:D138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G147"/>
  <sheetViews>
    <sheetView showFormulas="false" showGridLines="true" showRowColHeaders="true" showZeros="true" rightToLeft="false" tabSelected="false" showOutlineSymbols="true" defaultGridColor="true" view="normal" topLeftCell="A118" colorId="64" zoomScale="100" zoomScaleNormal="100" zoomScalePageLayoutView="100" workbookViewId="0">
      <selection pane="topLeft" activeCell="C131" activeCellId="0" sqref="C131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10.58"/>
    <col collapsed="false" customWidth="true" hidden="false" outlineLevel="0" max="2" min="2" style="0" width="56.28"/>
    <col collapsed="false" customWidth="true" hidden="false" outlineLevel="0" max="3" min="3" style="0" width="20.29"/>
    <col collapsed="false" customWidth="true" hidden="false" outlineLevel="0" max="4" min="4" style="0" width="32"/>
    <col collapsed="false" customWidth="true" hidden="false" outlineLevel="0" max="6" min="6" style="0" width="22.86"/>
    <col collapsed="false" customWidth="true" hidden="false" outlineLevel="0" max="7" min="7" style="0" width="11.42"/>
  </cols>
  <sheetData>
    <row r="2" customFormat="false" ht="18.75" hidden="false" customHeight="false" outlineLevel="0" collapsed="false">
      <c r="A2" s="38" t="s">
        <v>177</v>
      </c>
      <c r="B2" s="38"/>
      <c r="C2" s="38"/>
      <c r="D2" s="38"/>
    </row>
    <row r="3" customFormat="false" ht="15" hidden="false" customHeight="true" outlineLevel="0" collapsed="false">
      <c r="A3" s="39" t="s">
        <v>178</v>
      </c>
      <c r="B3" s="39"/>
      <c r="C3" s="39"/>
      <c r="D3" s="39"/>
    </row>
    <row r="4" customFormat="false" ht="30" hidden="false" customHeight="false" outlineLevel="0" collapsed="false">
      <c r="A4" s="40" t="s">
        <v>179</v>
      </c>
      <c r="B4" s="41" t="s">
        <v>180</v>
      </c>
      <c r="C4" s="42"/>
      <c r="D4" s="42"/>
    </row>
    <row r="5" customFormat="false" ht="15" hidden="false" customHeight="false" outlineLevel="0" collapsed="false">
      <c r="A5" s="43"/>
      <c r="B5" s="44"/>
      <c r="C5" s="44"/>
      <c r="D5" s="44"/>
    </row>
    <row r="6" customFormat="false" ht="15" hidden="false" customHeight="false" outlineLevel="0" collapsed="false">
      <c r="A6" s="16" t="s">
        <v>181</v>
      </c>
      <c r="B6" s="16"/>
      <c r="C6" s="16"/>
      <c r="D6" s="16"/>
    </row>
    <row r="7" customFormat="false" ht="15" hidden="false" customHeight="false" outlineLevel="0" collapsed="false">
      <c r="A7" s="45" t="s">
        <v>42</v>
      </c>
      <c r="B7" s="46" t="s">
        <v>182</v>
      </c>
      <c r="C7" s="47" t="s">
        <v>183</v>
      </c>
      <c r="D7" s="47"/>
    </row>
    <row r="8" customFormat="false" ht="15" hidden="false" customHeight="false" outlineLevel="0" collapsed="false">
      <c r="A8" s="48" t="s">
        <v>45</v>
      </c>
      <c r="B8" s="49" t="s">
        <v>184</v>
      </c>
      <c r="C8" s="50" t="s">
        <v>185</v>
      </c>
      <c r="D8" s="50"/>
    </row>
    <row r="9" customFormat="false" ht="15" hidden="false" customHeight="false" outlineLevel="0" collapsed="false">
      <c r="A9" s="51" t="s">
        <v>48</v>
      </c>
      <c r="B9" s="52" t="s">
        <v>186</v>
      </c>
      <c r="C9" s="50" t="s">
        <v>187</v>
      </c>
      <c r="D9" s="50"/>
    </row>
    <row r="10" customFormat="false" ht="15" hidden="false" customHeight="false" outlineLevel="0" collapsed="false">
      <c r="A10" s="48" t="s">
        <v>53</v>
      </c>
      <c r="B10" s="49" t="s">
        <v>188</v>
      </c>
      <c r="C10" s="50" t="s">
        <v>189</v>
      </c>
      <c r="D10" s="50"/>
    </row>
    <row r="11" customFormat="false" ht="15" hidden="false" customHeight="false" outlineLevel="0" collapsed="false">
      <c r="A11" s="53" t="s">
        <v>190</v>
      </c>
      <c r="B11" s="53"/>
      <c r="C11" s="53"/>
      <c r="D11" s="53"/>
    </row>
    <row r="12" customFormat="false" ht="15" hidden="false" customHeight="true" outlineLevel="0" collapsed="false">
      <c r="A12" s="54" t="s">
        <v>191</v>
      </c>
      <c r="B12" s="54"/>
      <c r="C12" s="53" t="s">
        <v>192</v>
      </c>
      <c r="D12" s="55" t="s">
        <v>193</v>
      </c>
    </row>
    <row r="13" customFormat="false" ht="15" hidden="false" customHeight="false" outlineLevel="0" collapsed="false">
      <c r="A13" s="56" t="s">
        <v>237</v>
      </c>
      <c r="B13" s="56"/>
      <c r="C13" s="50" t="s">
        <v>195</v>
      </c>
      <c r="D13" s="57" t="n">
        <f aca="false">RESUMO!D7</f>
        <v>3</v>
      </c>
    </row>
    <row r="14" customFormat="false" ht="15" hidden="false" customHeight="false" outlineLevel="0" collapsed="false">
      <c r="A14" s="58"/>
      <c r="B14" s="58"/>
      <c r="C14" s="50"/>
      <c r="D14" s="59"/>
    </row>
    <row r="15" customFormat="false" ht="15" hidden="false" customHeight="false" outlineLevel="0" collapsed="false">
      <c r="A15" s="53" t="s">
        <v>14</v>
      </c>
      <c r="B15" s="53"/>
      <c r="C15" s="53"/>
      <c r="D15" s="53"/>
      <c r="F15" s="8"/>
      <c r="G15" s="8"/>
    </row>
    <row r="16" customFormat="false" ht="15" hidden="false" customHeight="false" outlineLevel="0" collapsed="false">
      <c r="A16" s="10" t="s">
        <v>16</v>
      </c>
      <c r="B16" s="0" t="s">
        <v>17</v>
      </c>
      <c r="C16" s="10" t="s">
        <v>18</v>
      </c>
      <c r="D16" s="10" t="s">
        <v>19</v>
      </c>
    </row>
    <row r="17" customFormat="false" ht="15" hidden="false" customHeight="false" outlineLevel="0" collapsed="false">
      <c r="A17" s="10" t="n">
        <v>1</v>
      </c>
      <c r="B17" s="0" t="s">
        <v>20</v>
      </c>
      <c r="C17" s="14" t="s">
        <v>102</v>
      </c>
      <c r="D17" s="14" t="str">
        <f aca="false">A13</f>
        <v>Audiodescritor</v>
      </c>
    </row>
    <row r="18" customFormat="false" ht="15" hidden="false" customHeight="false" outlineLevel="0" collapsed="false">
      <c r="A18" s="10" t="n">
        <v>2</v>
      </c>
      <c r="B18" s="0" t="s">
        <v>23</v>
      </c>
      <c r="C18" s="14" t="s">
        <v>196</v>
      </c>
      <c r="D18" s="14" t="s">
        <v>238</v>
      </c>
    </row>
    <row r="19" customFormat="false" ht="15" hidden="false" customHeight="false" outlineLevel="0" collapsed="false">
      <c r="A19" s="10" t="n">
        <v>3</v>
      </c>
      <c r="B19" s="0" t="s">
        <v>26</v>
      </c>
      <c r="C19" s="14" t="str">
        <f aca="false">C9</f>
        <v>CCT PB000047/2021</v>
      </c>
      <c r="D19" s="60" t="n">
        <v>2575.36</v>
      </c>
    </row>
    <row r="20" customFormat="false" ht="15" hidden="false" customHeight="false" outlineLevel="0" collapsed="false">
      <c r="A20" s="10" t="n">
        <v>4</v>
      </c>
      <c r="B20" s="0" t="s">
        <v>29</v>
      </c>
      <c r="C20" s="14" t="str">
        <f aca="false">C9</f>
        <v>CCT PB000047/2021</v>
      </c>
      <c r="D20" s="61" t="s">
        <v>198</v>
      </c>
    </row>
    <row r="21" customFormat="false" ht="15" hidden="false" customHeight="false" outlineLevel="0" collapsed="false">
      <c r="A21" s="10" t="n">
        <v>5</v>
      </c>
      <c r="B21" s="0" t="s">
        <v>33</v>
      </c>
      <c r="C21" s="14" t="str">
        <f aca="false">C9</f>
        <v>CCT PB000047/2021</v>
      </c>
      <c r="D21" s="62" t="s">
        <v>199</v>
      </c>
    </row>
    <row r="22" customFormat="false" ht="15" hidden="false" customHeight="false" outlineLevel="0" collapsed="false">
      <c r="F22" s="8"/>
      <c r="G22" s="8"/>
    </row>
    <row r="23" customFormat="false" ht="15" hidden="false" customHeight="false" outlineLevel="0" collapsed="false">
      <c r="A23" s="16" t="s">
        <v>36</v>
      </c>
      <c r="B23" s="16"/>
      <c r="C23" s="16"/>
      <c r="D23" s="16"/>
    </row>
    <row r="24" customFormat="false" ht="15" hidden="false" customHeight="false" outlineLevel="0" collapsed="false">
      <c r="A24" s="10" t="s">
        <v>39</v>
      </c>
      <c r="B24" s="11" t="s">
        <v>40</v>
      </c>
      <c r="C24" s="10" t="s">
        <v>18</v>
      </c>
      <c r="D24" s="10" t="s">
        <v>19</v>
      </c>
      <c r="G24" s="17"/>
    </row>
    <row r="25" customFormat="false" ht="15" hidden="false" customHeight="false" outlineLevel="0" collapsed="false">
      <c r="A25" s="10" t="s">
        <v>42</v>
      </c>
      <c r="B25" s="0" t="s">
        <v>43</v>
      </c>
      <c r="C25" s="63" t="s">
        <v>200</v>
      </c>
      <c r="D25" s="60" t="n">
        <f aca="false">D19</f>
        <v>2575.36</v>
      </c>
      <c r="G25" s="17"/>
    </row>
    <row r="26" customFormat="false" ht="15" hidden="false" customHeight="false" outlineLevel="0" collapsed="false">
      <c r="A26" s="10" t="s">
        <v>45</v>
      </c>
      <c r="B26" s="0" t="s">
        <v>46</v>
      </c>
      <c r="C26" s="61"/>
      <c r="D26" s="60" t="n">
        <v>0</v>
      </c>
      <c r="G26" s="17"/>
    </row>
    <row r="27" customFormat="false" ht="15" hidden="false" customHeight="false" outlineLevel="0" collapsed="false">
      <c r="A27" s="10" t="s">
        <v>48</v>
      </c>
      <c r="B27" s="0" t="s">
        <v>49</v>
      </c>
      <c r="C27" s="61"/>
      <c r="D27" s="60" t="n">
        <v>0</v>
      </c>
    </row>
    <row r="28" customFormat="false" ht="15" hidden="false" customHeight="false" outlineLevel="0" collapsed="false">
      <c r="A28" s="10" t="s">
        <v>50</v>
      </c>
      <c r="B28" s="0" t="s">
        <v>51</v>
      </c>
      <c r="C28" s="61"/>
      <c r="D28" s="60" t="n">
        <v>0</v>
      </c>
    </row>
    <row r="29" customFormat="false" ht="15" hidden="false" customHeight="false" outlineLevel="0" collapsed="false">
      <c r="A29" s="10" t="s">
        <v>53</v>
      </c>
      <c r="B29" s="0" t="s">
        <v>54</v>
      </c>
      <c r="C29" s="61"/>
      <c r="D29" s="60" t="n">
        <v>0</v>
      </c>
    </row>
    <row r="30" customFormat="false" ht="15" hidden="false" customHeight="false" outlineLevel="0" collapsed="false">
      <c r="A30" s="10" t="s">
        <v>55</v>
      </c>
      <c r="B30" s="0" t="s">
        <v>56</v>
      </c>
      <c r="C30" s="61"/>
      <c r="D30" s="60" t="n">
        <v>0</v>
      </c>
    </row>
    <row r="31" customFormat="false" ht="15" hidden="false" customHeight="false" outlineLevel="0" collapsed="false">
      <c r="A31" s="10" t="s">
        <v>58</v>
      </c>
      <c r="C31" s="10"/>
      <c r="D31" s="18" t="n">
        <f aca="false">TRUNC((SUM(D25:D30)),2)</f>
        <v>2575.36</v>
      </c>
      <c r="F31" s="8"/>
      <c r="G31" s="8"/>
    </row>
    <row r="33" customFormat="false" ht="15" hidden="false" customHeight="false" outlineLevel="0" collapsed="false">
      <c r="A33" s="22" t="s">
        <v>61</v>
      </c>
      <c r="B33" s="22"/>
      <c r="C33" s="22"/>
      <c r="D33" s="22"/>
      <c r="G33" s="17"/>
    </row>
    <row r="35" customFormat="false" ht="15" hidden="false" customHeight="false" outlineLevel="0" collapsed="false">
      <c r="A35" s="8" t="s">
        <v>63</v>
      </c>
      <c r="B35" s="8"/>
      <c r="C35" s="8"/>
      <c r="D35" s="8"/>
    </row>
    <row r="36" customFormat="false" ht="15" hidden="false" customHeight="false" outlineLevel="0" collapsed="false">
      <c r="A36" s="10" t="s">
        <v>65</v>
      </c>
      <c r="B36" s="11" t="s">
        <v>66</v>
      </c>
      <c r="C36" s="10" t="s">
        <v>38</v>
      </c>
      <c r="D36" s="10" t="s">
        <v>19</v>
      </c>
    </row>
    <row r="37" customFormat="false" ht="15" hidden="false" customHeight="false" outlineLevel="0" collapsed="false">
      <c r="A37" s="10" t="s">
        <v>42</v>
      </c>
      <c r="B37" s="0" t="s">
        <v>67</v>
      </c>
      <c r="C37" s="30" t="n">
        <f aca="false">(1/12)</f>
        <v>0.0833333333333333</v>
      </c>
      <c r="D37" s="18" t="n">
        <f aca="false">TRUNC($D$31*C37,2)</f>
        <v>214.61</v>
      </c>
      <c r="F37" s="9"/>
      <c r="G37" s="9"/>
    </row>
    <row r="38" customFormat="false" ht="15" hidden="false" customHeight="false" outlineLevel="0" collapsed="false">
      <c r="A38" s="10" t="s">
        <v>45</v>
      </c>
      <c r="B38" s="0" t="s">
        <v>68</v>
      </c>
      <c r="C38" s="30" t="n">
        <f aca="false">(((1+1/3)/12))</f>
        <v>0.111111111111111</v>
      </c>
      <c r="D38" s="18" t="n">
        <f aca="false">TRUNC($D$31*C38,2)</f>
        <v>286.15</v>
      </c>
      <c r="F38" s="9"/>
      <c r="G38" s="9"/>
    </row>
    <row r="39" customFormat="false" ht="15" hidden="false" customHeight="false" outlineLevel="0" collapsed="false">
      <c r="A39" s="10" t="s">
        <v>58</v>
      </c>
      <c r="D39" s="18" t="n">
        <f aca="false">TRUNC((SUM(D37:D38)),2)</f>
        <v>500.76</v>
      </c>
      <c r="F39" s="9"/>
      <c r="G39" s="9"/>
    </row>
    <row r="40" customFormat="false" ht="15" hidden="false" customHeight="false" outlineLevel="0" collapsed="false">
      <c r="D40" s="18"/>
      <c r="F40" s="9"/>
      <c r="G40" s="9"/>
    </row>
    <row r="41" customFormat="false" ht="15" hidden="false" customHeight="false" outlineLevel="0" collapsed="false">
      <c r="A41" s="64" t="s">
        <v>201</v>
      </c>
      <c r="B41" s="64"/>
      <c r="C41" s="65" t="s">
        <v>202</v>
      </c>
      <c r="D41" s="66" t="n">
        <f aca="false">D31</f>
        <v>2575.36</v>
      </c>
      <c r="F41" s="9"/>
      <c r="G41" s="9"/>
    </row>
    <row r="42" customFormat="false" ht="15" hidden="false" customHeight="false" outlineLevel="0" collapsed="false">
      <c r="A42" s="64"/>
      <c r="B42" s="64"/>
      <c r="C42" s="67" t="s">
        <v>203</v>
      </c>
      <c r="D42" s="66" t="n">
        <f aca="false">D39</f>
        <v>500.76</v>
      </c>
      <c r="F42" s="9"/>
      <c r="G42" s="9"/>
    </row>
    <row r="43" customFormat="false" ht="15" hidden="false" customHeight="false" outlineLevel="0" collapsed="false">
      <c r="A43" s="64"/>
      <c r="B43" s="64"/>
      <c r="C43" s="65" t="s">
        <v>204</v>
      </c>
      <c r="D43" s="68" t="n">
        <f aca="false">TRUNC((SUM(D41:D42)),2)</f>
        <v>3076.12</v>
      </c>
      <c r="F43" s="9"/>
      <c r="G43" s="9"/>
    </row>
    <row r="44" customFormat="false" ht="15" hidden="false" customHeight="false" outlineLevel="0" collapsed="false">
      <c r="A44" s="10"/>
      <c r="C44" s="31"/>
      <c r="D44" s="18"/>
      <c r="F44" s="9"/>
      <c r="G44" s="9"/>
    </row>
    <row r="45" customFormat="false" ht="15" hidden="false" customHeight="false" outlineLevel="0" collapsed="false">
      <c r="A45" s="8" t="s">
        <v>77</v>
      </c>
      <c r="B45" s="8"/>
      <c r="C45" s="8"/>
      <c r="D45" s="8"/>
    </row>
    <row r="46" customFormat="false" ht="15" hidden="false" customHeight="false" outlineLevel="0" collapsed="false">
      <c r="A46" s="10" t="s">
        <v>78</v>
      </c>
      <c r="B46" s="11" t="s">
        <v>79</v>
      </c>
      <c r="C46" s="10" t="s">
        <v>38</v>
      </c>
      <c r="D46" s="10" t="s">
        <v>80</v>
      </c>
    </row>
    <row r="47" customFormat="false" ht="15" hidden="false" customHeight="false" outlineLevel="0" collapsed="false">
      <c r="A47" s="10" t="s">
        <v>42</v>
      </c>
      <c r="B47" s="0" t="s">
        <v>81</v>
      </c>
      <c r="C47" s="30" t="n">
        <v>0.2</v>
      </c>
      <c r="D47" s="18" t="n">
        <f aca="false">TRUNC(($D$43*C47),2)</f>
        <v>615.22</v>
      </c>
    </row>
    <row r="48" customFormat="false" ht="15" hidden="false" customHeight="false" outlineLevel="0" collapsed="false">
      <c r="A48" s="10" t="s">
        <v>45</v>
      </c>
      <c r="B48" s="0" t="s">
        <v>82</v>
      </c>
      <c r="C48" s="30" t="n">
        <v>0.025</v>
      </c>
      <c r="D48" s="18" t="n">
        <f aca="false">TRUNC(($D$43*C48),2)</f>
        <v>76.9</v>
      </c>
    </row>
    <row r="49" customFormat="false" ht="15" hidden="false" customHeight="false" outlineLevel="0" collapsed="false">
      <c r="A49" s="10" t="s">
        <v>48</v>
      </c>
      <c r="B49" s="0" t="s">
        <v>205</v>
      </c>
      <c r="C49" s="69" t="n">
        <v>0.016</v>
      </c>
      <c r="D49" s="60" t="n">
        <f aca="false">TRUNC(($D$43*C49),2)</f>
        <v>49.21</v>
      </c>
    </row>
    <row r="50" customFormat="false" ht="15" hidden="false" customHeight="false" outlineLevel="0" collapsed="false">
      <c r="A50" s="10" t="s">
        <v>50</v>
      </c>
      <c r="B50" s="0" t="s">
        <v>84</v>
      </c>
      <c r="C50" s="30" t="n">
        <v>0.015</v>
      </c>
      <c r="D50" s="18" t="n">
        <f aca="false">TRUNC(($D$43*C50),2)</f>
        <v>46.14</v>
      </c>
    </row>
    <row r="51" customFormat="false" ht="15" hidden="false" customHeight="false" outlineLevel="0" collapsed="false">
      <c r="A51" s="10" t="s">
        <v>53</v>
      </c>
      <c r="B51" s="0" t="s">
        <v>85</v>
      </c>
      <c r="C51" s="30" t="n">
        <v>0.01</v>
      </c>
      <c r="D51" s="18" t="n">
        <f aca="false">TRUNC(($D$43*C51),2)</f>
        <v>30.76</v>
      </c>
    </row>
    <row r="52" customFormat="false" ht="15" hidden="false" customHeight="false" outlineLevel="0" collapsed="false">
      <c r="A52" s="10" t="s">
        <v>55</v>
      </c>
      <c r="B52" s="0" t="s">
        <v>86</v>
      </c>
      <c r="C52" s="30" t="n">
        <v>0.006</v>
      </c>
      <c r="D52" s="18" t="n">
        <f aca="false">TRUNC(($D$43*C52),2)</f>
        <v>18.45</v>
      </c>
    </row>
    <row r="53" customFormat="false" ht="15" hidden="false" customHeight="false" outlineLevel="0" collapsed="false">
      <c r="A53" s="10" t="s">
        <v>87</v>
      </c>
      <c r="B53" s="0" t="s">
        <v>88</v>
      </c>
      <c r="C53" s="30" t="n">
        <v>0.002</v>
      </c>
      <c r="D53" s="18" t="n">
        <f aca="false">TRUNC(($D$43*C53),2)</f>
        <v>6.15</v>
      </c>
    </row>
    <row r="54" customFormat="false" ht="15" hidden="false" customHeight="false" outlineLevel="0" collapsed="false">
      <c r="A54" s="10" t="s">
        <v>89</v>
      </c>
      <c r="B54" s="0" t="s">
        <v>90</v>
      </c>
      <c r="C54" s="30" t="n">
        <v>0.08</v>
      </c>
      <c r="D54" s="18" t="n">
        <f aca="false">TRUNC(($D$43*C54),2)</f>
        <v>246.08</v>
      </c>
    </row>
    <row r="55" customFormat="false" ht="15" hidden="false" customHeight="false" outlineLevel="0" collapsed="false">
      <c r="A55" s="10" t="s">
        <v>58</v>
      </c>
      <c r="C55" s="31" t="n">
        <f aca="false">SUM(C47:C54)</f>
        <v>0.354</v>
      </c>
      <c r="D55" s="18" t="n">
        <f aca="false">TRUNC(SUM(D47:D54),2)</f>
        <v>1088.91</v>
      </c>
    </row>
    <row r="56" customFormat="false" ht="15" hidden="false" customHeight="false" outlineLevel="0" collapsed="false">
      <c r="A56" s="10"/>
      <c r="C56" s="31"/>
      <c r="D56" s="18"/>
    </row>
    <row r="57" customFormat="false" ht="15" hidden="false" customHeight="false" outlineLevel="0" collapsed="false">
      <c r="A57" s="8" t="s">
        <v>95</v>
      </c>
      <c r="B57" s="8"/>
      <c r="C57" s="8"/>
      <c r="D57" s="8"/>
    </row>
    <row r="58" customFormat="false" ht="15" hidden="false" customHeight="false" outlineLevel="0" collapsed="false">
      <c r="A58" s="10" t="s">
        <v>96</v>
      </c>
      <c r="B58" s="11" t="s">
        <v>97</v>
      </c>
      <c r="C58" s="10" t="s">
        <v>18</v>
      </c>
      <c r="D58" s="10" t="s">
        <v>19</v>
      </c>
    </row>
    <row r="59" customFormat="false" ht="15" hidden="false" customHeight="false" outlineLevel="0" collapsed="false">
      <c r="A59" s="10" t="s">
        <v>42</v>
      </c>
      <c r="B59" s="0" t="s">
        <v>98</v>
      </c>
      <c r="C59" s="14"/>
      <c r="D59" s="70" t="n">
        <f aca="false">TRUNC(((22*4.35)*2)-((D25/100)*6),2)</f>
        <v>36.87</v>
      </c>
    </row>
    <row r="60" customFormat="false" ht="15" hidden="false" customHeight="false" outlineLevel="0" collapsed="false">
      <c r="A60" s="10" t="s">
        <v>45</v>
      </c>
      <c r="B60" s="0" t="s">
        <v>99</v>
      </c>
      <c r="C60" s="14" t="str">
        <f aca="false">C9</f>
        <v>CCT PB000047/2021</v>
      </c>
      <c r="D60" s="60" t="n">
        <f aca="false">TRUNC((((22*18))-(((22*18))*0.2)),2)</f>
        <v>316.8</v>
      </c>
    </row>
    <row r="61" customFormat="false" ht="15" hidden="false" customHeight="false" outlineLevel="0" collapsed="false">
      <c r="A61" s="10" t="s">
        <v>48</v>
      </c>
      <c r="B61" s="0" t="s">
        <v>100</v>
      </c>
      <c r="C61" s="14"/>
      <c r="D61" s="60" t="n">
        <v>0</v>
      </c>
    </row>
    <row r="62" customFormat="false" ht="15" hidden="false" customHeight="false" outlineLevel="0" collapsed="false">
      <c r="A62" s="25" t="s">
        <v>50</v>
      </c>
      <c r="B62" s="33" t="s">
        <v>206</v>
      </c>
      <c r="C62" s="71"/>
      <c r="D62" s="71" t="n">
        <v>0</v>
      </c>
      <c r="F62" s="33"/>
    </row>
    <row r="63" customFormat="false" ht="15" hidden="false" customHeight="false" outlineLevel="0" collapsed="false">
      <c r="A63" s="10" t="s">
        <v>53</v>
      </c>
      <c r="B63" s="11" t="s">
        <v>207</v>
      </c>
      <c r="C63" s="14" t="str">
        <f aca="false">C60</f>
        <v>CCT PB000047/2021</v>
      </c>
      <c r="D63" s="60" t="n">
        <v>15</v>
      </c>
    </row>
    <row r="64" customFormat="false" ht="15" hidden="false" customHeight="false" outlineLevel="0" collapsed="false">
      <c r="A64" s="10" t="s">
        <v>55</v>
      </c>
      <c r="B64" s="72" t="s">
        <v>208</v>
      </c>
      <c r="C64" s="71" t="str">
        <f aca="false">C60</f>
        <v>CCT PB000047/2021</v>
      </c>
      <c r="D64" s="60" t="n">
        <v>5</v>
      </c>
    </row>
    <row r="65" customFormat="false" ht="15" hidden="false" customHeight="false" outlineLevel="0" collapsed="false">
      <c r="A65" s="10" t="s">
        <v>58</v>
      </c>
      <c r="D65" s="18" t="n">
        <f aca="false">TRUNC((SUM(D59:D64)),2)</f>
        <v>373.67</v>
      </c>
    </row>
    <row r="66" customFormat="false" ht="15" hidden="false" customHeight="false" outlineLevel="0" collapsed="false">
      <c r="A66" s="10"/>
      <c r="D66" s="18"/>
    </row>
    <row r="67" customFormat="false" ht="15" hidden="false" customHeight="false" outlineLevel="0" collapsed="false">
      <c r="A67" s="8" t="s">
        <v>105</v>
      </c>
      <c r="B67" s="8"/>
      <c r="C67" s="8"/>
      <c r="D67" s="8"/>
    </row>
    <row r="68" customFormat="false" ht="15" hidden="false" customHeight="false" outlineLevel="0" collapsed="false">
      <c r="A68" s="10" t="s">
        <v>106</v>
      </c>
      <c r="B68" s="11" t="s">
        <v>107</v>
      </c>
      <c r="C68" s="10" t="s">
        <v>18</v>
      </c>
      <c r="D68" s="10" t="s">
        <v>19</v>
      </c>
    </row>
    <row r="69" customFormat="false" ht="15" hidden="false" customHeight="false" outlineLevel="0" collapsed="false">
      <c r="A69" s="10" t="s">
        <v>65</v>
      </c>
      <c r="B69" s="0" t="s">
        <v>66</v>
      </c>
      <c r="C69" s="10"/>
      <c r="D69" s="18" t="n">
        <f aca="false">D39</f>
        <v>500.76</v>
      </c>
    </row>
    <row r="70" customFormat="false" ht="15" hidden="false" customHeight="false" outlineLevel="0" collapsed="false">
      <c r="A70" s="10" t="s">
        <v>78</v>
      </c>
      <c r="B70" s="0" t="s">
        <v>79</v>
      </c>
      <c r="C70" s="10"/>
      <c r="D70" s="18" t="n">
        <f aca="false">D55</f>
        <v>1088.91</v>
      </c>
    </row>
    <row r="71" customFormat="false" ht="15" hidden="false" customHeight="false" outlineLevel="0" collapsed="false">
      <c r="A71" s="10" t="s">
        <v>96</v>
      </c>
      <c r="B71" s="0" t="s">
        <v>97</v>
      </c>
      <c r="C71" s="10"/>
      <c r="D71" s="18" t="n">
        <f aca="false">D65</f>
        <v>373.67</v>
      </c>
    </row>
    <row r="72" customFormat="false" ht="15" hidden="false" customHeight="false" outlineLevel="0" collapsed="false">
      <c r="A72" s="10" t="s">
        <v>58</v>
      </c>
      <c r="C72" s="10"/>
      <c r="D72" s="18" t="n">
        <f aca="false">TRUNC((SUM(D69:D71)),2)</f>
        <v>1963.34</v>
      </c>
    </row>
    <row r="74" customFormat="false" ht="15" hidden="false" customHeight="false" outlineLevel="0" collapsed="false">
      <c r="A74" s="16" t="s">
        <v>108</v>
      </c>
      <c r="B74" s="16"/>
      <c r="C74" s="16"/>
      <c r="D74" s="16"/>
    </row>
    <row r="75" customFormat="false" ht="15" hidden="false" customHeight="false" outlineLevel="0" collapsed="false">
      <c r="A75" s="10" t="s">
        <v>109</v>
      </c>
      <c r="B75" s="11" t="s">
        <v>110</v>
      </c>
      <c r="C75" s="10" t="s">
        <v>38</v>
      </c>
      <c r="D75" s="10" t="s">
        <v>19</v>
      </c>
    </row>
    <row r="76" customFormat="false" ht="15" hidden="false" customHeight="false" outlineLevel="0" collapsed="false">
      <c r="A76" s="10" t="s">
        <v>42</v>
      </c>
      <c r="B76" s="0" t="s">
        <v>111</v>
      </c>
      <c r="C76" s="69" t="n">
        <f aca="false">((1/12)*5%)</f>
        <v>0.00416666666666667</v>
      </c>
      <c r="D76" s="60" t="n">
        <f aca="false">TRUNC(($D$31*C76),2)</f>
        <v>10.73</v>
      </c>
    </row>
    <row r="77" customFormat="false" ht="15" hidden="false" customHeight="false" outlineLevel="0" collapsed="false">
      <c r="A77" s="10" t="s">
        <v>45</v>
      </c>
      <c r="B77" s="0" t="s">
        <v>112</v>
      </c>
      <c r="C77" s="73" t="n">
        <v>0.08</v>
      </c>
      <c r="D77" s="18" t="n">
        <f aca="false">TRUNC(($D$76*C77),2)</f>
        <v>0.85</v>
      </c>
    </row>
    <row r="78" customFormat="false" ht="30" hidden="false" customHeight="false" outlineLevel="0" collapsed="false">
      <c r="A78" s="10" t="s">
        <v>48</v>
      </c>
      <c r="B78" s="74" t="s">
        <v>113</v>
      </c>
      <c r="C78" s="75" t="n">
        <f aca="false">(0.08*0.4*0.05)</f>
        <v>0.0016</v>
      </c>
      <c r="D78" s="71" t="n">
        <f aca="false">TRUNC(($D$31*C78),2)</f>
        <v>4.12</v>
      </c>
    </row>
    <row r="79" customFormat="false" ht="15" hidden="false" customHeight="false" outlineLevel="0" collapsed="false">
      <c r="A79" s="10" t="s">
        <v>50</v>
      </c>
      <c r="B79" s="0" t="s">
        <v>114</v>
      </c>
      <c r="C79" s="75" t="n">
        <f aca="false">(((7/30)/12)*0.95)</f>
        <v>0.0184722222222222</v>
      </c>
      <c r="D79" s="60" t="n">
        <f aca="false">TRUNC(($D$31*C79),2)</f>
        <v>47.57</v>
      </c>
    </row>
    <row r="80" customFormat="false" ht="30" hidden="false" customHeight="false" outlineLevel="0" collapsed="false">
      <c r="A80" s="10" t="s">
        <v>53</v>
      </c>
      <c r="B80" s="74" t="s">
        <v>209</v>
      </c>
      <c r="C80" s="75" t="n">
        <f aca="false">C55</f>
        <v>0.354</v>
      </c>
      <c r="D80" s="71" t="n">
        <f aca="false">TRUNC(($D$79*C80),2)</f>
        <v>16.83</v>
      </c>
    </row>
    <row r="81" customFormat="false" ht="30" hidden="false" customHeight="false" outlineLevel="0" collapsed="false">
      <c r="A81" s="10" t="s">
        <v>55</v>
      </c>
      <c r="B81" s="74" t="s">
        <v>115</v>
      </c>
      <c r="C81" s="75" t="n">
        <f aca="false">(0.08*0.4*0.95)</f>
        <v>0.0304</v>
      </c>
      <c r="D81" s="71" t="n">
        <f aca="false">TRUNC(($D$31*C81),2)</f>
        <v>78.29</v>
      </c>
    </row>
    <row r="82" customFormat="false" ht="15" hidden="false" customHeight="false" outlineLevel="0" collapsed="false">
      <c r="A82" s="10" t="s">
        <v>58</v>
      </c>
      <c r="C82" s="73" t="n">
        <f aca="false">SUM(C76:C81)</f>
        <v>0.488638888888889</v>
      </c>
      <c r="D82" s="18" t="n">
        <f aca="false">TRUNC((SUM(D76:D81)),2)</f>
        <v>158.39</v>
      </c>
    </row>
    <row r="83" customFormat="false" ht="15" hidden="false" customHeight="false" outlineLevel="0" collapsed="false">
      <c r="A83" s="10"/>
      <c r="D83" s="18"/>
    </row>
    <row r="84" customFormat="false" ht="15" hidden="false" customHeight="false" outlineLevel="0" collapsed="false">
      <c r="A84" s="64" t="s">
        <v>210</v>
      </c>
      <c r="B84" s="64"/>
      <c r="C84" s="65" t="s">
        <v>202</v>
      </c>
      <c r="D84" s="66" t="n">
        <f aca="false">D31</f>
        <v>2575.36</v>
      </c>
    </row>
    <row r="85" customFormat="false" ht="15" hidden="false" customHeight="false" outlineLevel="0" collapsed="false">
      <c r="A85" s="64"/>
      <c r="B85" s="64"/>
      <c r="C85" s="67" t="s">
        <v>211</v>
      </c>
      <c r="D85" s="66" t="n">
        <f aca="false">D72</f>
        <v>1963.34</v>
      </c>
    </row>
    <row r="86" customFormat="false" ht="15" hidden="false" customHeight="false" outlineLevel="0" collapsed="false">
      <c r="A86" s="64"/>
      <c r="B86" s="64"/>
      <c r="C86" s="65" t="s">
        <v>212</v>
      </c>
      <c r="D86" s="66" t="n">
        <f aca="false">D82</f>
        <v>158.39</v>
      </c>
    </row>
    <row r="87" customFormat="false" ht="15" hidden="false" customHeight="false" outlineLevel="0" collapsed="false">
      <c r="A87" s="64"/>
      <c r="B87" s="64"/>
      <c r="C87" s="67" t="s">
        <v>204</v>
      </c>
      <c r="D87" s="68" t="n">
        <f aca="false">TRUNC((SUM(D84:D86)),2)</f>
        <v>4697.09</v>
      </c>
    </row>
    <row r="88" customFormat="false" ht="15" hidden="false" customHeight="false" outlineLevel="0" collapsed="false">
      <c r="A88" s="10"/>
      <c r="D88" s="18"/>
    </row>
    <row r="89" customFormat="false" ht="15" hidden="false" customHeight="true" outlineLevel="0" collapsed="false">
      <c r="A89" s="34" t="s">
        <v>127</v>
      </c>
      <c r="B89" s="34"/>
      <c r="C89" s="34"/>
      <c r="D89" s="34"/>
    </row>
    <row r="90" customFormat="false" ht="15" hidden="false" customHeight="false" outlineLevel="0" collapsed="false">
      <c r="A90" s="8" t="s">
        <v>128</v>
      </c>
      <c r="B90" s="8"/>
      <c r="C90" s="8"/>
      <c r="D90" s="8"/>
    </row>
    <row r="91" customFormat="false" ht="15" hidden="false" customHeight="false" outlineLevel="0" collapsed="false">
      <c r="A91" s="10" t="s">
        <v>129</v>
      </c>
      <c r="B91" s="11" t="s">
        <v>130</v>
      </c>
      <c r="C91" s="10" t="s">
        <v>38</v>
      </c>
      <c r="D91" s="10" t="s">
        <v>19</v>
      </c>
    </row>
    <row r="92" customFormat="false" ht="15" hidden="false" customHeight="false" outlineLevel="0" collapsed="false">
      <c r="A92" s="10" t="s">
        <v>42</v>
      </c>
      <c r="B92" s="0" t="s">
        <v>213</v>
      </c>
      <c r="C92" s="73" t="n">
        <f aca="false">(((1+1/3)/12)/12)+((1/12)/12)</f>
        <v>0.0162037037037037</v>
      </c>
      <c r="D92" s="18" t="n">
        <f aca="false">TRUNC(($D$87*C92),2)</f>
        <v>76.11</v>
      </c>
    </row>
    <row r="93" customFormat="false" ht="15" hidden="false" customHeight="false" outlineLevel="0" collapsed="false">
      <c r="A93" s="10" t="s">
        <v>45</v>
      </c>
      <c r="B93" s="0" t="s">
        <v>133</v>
      </c>
      <c r="C93" s="69" t="n">
        <f aca="false">((2/30)/12)</f>
        <v>0.00555555555555556</v>
      </c>
      <c r="D93" s="71" t="n">
        <f aca="false">TRUNC(($D$87*C93),2)</f>
        <v>26.09</v>
      </c>
    </row>
    <row r="94" customFormat="false" ht="15" hidden="false" customHeight="false" outlineLevel="0" collapsed="false">
      <c r="A94" s="10" t="s">
        <v>48</v>
      </c>
      <c r="B94" s="0" t="s">
        <v>134</v>
      </c>
      <c r="C94" s="69" t="n">
        <f aca="false">((5/30)/12)*0.02</f>
        <v>0.000277777777777778</v>
      </c>
      <c r="D94" s="71" t="n">
        <f aca="false">TRUNC(($D$87*C94),2)</f>
        <v>1.3</v>
      </c>
    </row>
    <row r="95" customFormat="false" ht="30" hidden="false" customHeight="false" outlineLevel="0" collapsed="false">
      <c r="A95" s="25" t="s">
        <v>50</v>
      </c>
      <c r="B95" s="74" t="s">
        <v>135</v>
      </c>
      <c r="C95" s="75" t="n">
        <f aca="false">((15/30)/12)*0.08</f>
        <v>0.00333333333333333</v>
      </c>
      <c r="D95" s="71" t="n">
        <f aca="false">TRUNC(($D$87*C95),2)</f>
        <v>15.65</v>
      </c>
    </row>
    <row r="96" customFormat="false" ht="15" hidden="false" customHeight="false" outlineLevel="0" collapsed="false">
      <c r="A96" s="10" t="s">
        <v>53</v>
      </c>
      <c r="B96" s="0" t="s">
        <v>136</v>
      </c>
      <c r="C96" s="69" t="n">
        <f aca="false">((1+1/3)/12)*0.03*((4/12))</f>
        <v>0.00111111111111111</v>
      </c>
      <c r="D96" s="71" t="n">
        <f aca="false">TRUNC(($D$87*C96),2)</f>
        <v>5.21</v>
      </c>
    </row>
    <row r="97" customFormat="false" ht="15" hidden="false" customHeight="false" outlineLevel="0" collapsed="false">
      <c r="A97" s="10" t="s">
        <v>55</v>
      </c>
      <c r="B97" s="74" t="s">
        <v>214</v>
      </c>
      <c r="C97" s="76" t="n">
        <v>0</v>
      </c>
      <c r="D97" s="71" t="n">
        <f aca="false">TRUNC($D$87*C97)</f>
        <v>0</v>
      </c>
    </row>
    <row r="98" customFormat="false" ht="15" hidden="false" customHeight="false" outlineLevel="0" collapsed="false">
      <c r="A98" s="10" t="s">
        <v>58</v>
      </c>
      <c r="C98" s="73" t="n">
        <f aca="false">SUM(C92:C97)</f>
        <v>0.0264814814814815</v>
      </c>
      <c r="D98" s="18" t="n">
        <f aca="false">TRUNC((SUM(D92:D97)),2)</f>
        <v>124.36</v>
      </c>
    </row>
    <row r="99" customFormat="false" ht="15" hidden="false" customHeight="false" outlineLevel="0" collapsed="false">
      <c r="A99" s="10"/>
      <c r="C99" s="10"/>
      <c r="D99" s="18"/>
    </row>
    <row r="100" customFormat="false" ht="15" hidden="false" customHeight="false" outlineLevel="0" collapsed="false">
      <c r="A100" s="8" t="s">
        <v>144</v>
      </c>
      <c r="B100" s="8"/>
      <c r="C100" s="8"/>
      <c r="D100" s="8"/>
    </row>
    <row r="101" customFormat="false" ht="15" hidden="false" customHeight="false" outlineLevel="0" collapsed="false">
      <c r="A101" s="10" t="s">
        <v>145</v>
      </c>
      <c r="B101" s="11" t="s">
        <v>146</v>
      </c>
      <c r="C101" s="10" t="s">
        <v>18</v>
      </c>
      <c r="D101" s="10" t="s">
        <v>19</v>
      </c>
    </row>
    <row r="102" customFormat="false" ht="135" hidden="false" customHeight="false" outlineLevel="0" collapsed="false">
      <c r="A102" s="25" t="s">
        <v>42</v>
      </c>
      <c r="B102" s="29" t="s">
        <v>147</v>
      </c>
      <c r="C102" s="77" t="s">
        <v>215</v>
      </c>
      <c r="D102" s="78" t="s">
        <v>216</v>
      </c>
    </row>
    <row r="103" customFormat="false" ht="15" hidden="false" customHeight="false" outlineLevel="0" collapsed="false">
      <c r="A103" s="10" t="s">
        <v>58</v>
      </c>
      <c r="C103" s="79"/>
      <c r="D103" s="80" t="str">
        <f aca="false">D102</f>
        <v>*=TRUNCAR(($D$86/220)*(1*(365/12))/2)</v>
      </c>
    </row>
    <row r="105" customFormat="false" ht="15" hidden="false" customHeight="false" outlineLevel="0" collapsed="false">
      <c r="A105" s="8" t="s">
        <v>148</v>
      </c>
      <c r="B105" s="8"/>
      <c r="C105" s="8"/>
      <c r="D105" s="8"/>
    </row>
    <row r="106" customFormat="false" ht="15" hidden="false" customHeight="false" outlineLevel="0" collapsed="false">
      <c r="A106" s="10" t="s">
        <v>149</v>
      </c>
      <c r="B106" s="11" t="s">
        <v>150</v>
      </c>
      <c r="C106" s="10" t="s">
        <v>18</v>
      </c>
      <c r="D106" s="10" t="s">
        <v>19</v>
      </c>
    </row>
    <row r="107" customFormat="false" ht="15" hidden="false" customHeight="false" outlineLevel="0" collapsed="false">
      <c r="A107" s="10" t="s">
        <v>129</v>
      </c>
      <c r="B107" s="0" t="s">
        <v>130</v>
      </c>
      <c r="D107" s="60" t="n">
        <f aca="false">D98</f>
        <v>124.36</v>
      </c>
    </row>
    <row r="108" customFormat="false" ht="15" hidden="false" customHeight="false" outlineLevel="0" collapsed="false">
      <c r="A108" s="10" t="s">
        <v>145</v>
      </c>
      <c r="B108" s="0" t="s">
        <v>151</v>
      </c>
      <c r="C108" s="11"/>
      <c r="D108" s="81"/>
    </row>
    <row r="109" customFormat="false" ht="90" hidden="false" customHeight="false" outlineLevel="0" collapsed="false">
      <c r="A109" s="25" t="s">
        <v>58</v>
      </c>
      <c r="B109" s="33"/>
      <c r="C109" s="77" t="s">
        <v>217</v>
      </c>
      <c r="D109" s="82" t="n">
        <f aca="false">TRUNC((SUM(D107:D108)),2)</f>
        <v>124.36</v>
      </c>
    </row>
    <row r="111" customFormat="false" ht="15" hidden="false" customHeight="false" outlineLevel="0" collapsed="false">
      <c r="A111" s="16" t="s">
        <v>152</v>
      </c>
      <c r="B111" s="16"/>
      <c r="C111" s="16"/>
      <c r="D111" s="16"/>
    </row>
    <row r="112" customFormat="false" ht="15" hidden="false" customHeight="false" outlineLevel="0" collapsed="false">
      <c r="A112" s="25" t="s">
        <v>153</v>
      </c>
      <c r="B112" s="33" t="s">
        <v>154</v>
      </c>
      <c r="C112" s="25" t="s">
        <v>18</v>
      </c>
      <c r="D112" s="25" t="s">
        <v>19</v>
      </c>
    </row>
    <row r="113" customFormat="false" ht="15" hidden="false" customHeight="false" outlineLevel="0" collapsed="false">
      <c r="A113" s="10" t="s">
        <v>42</v>
      </c>
      <c r="B113" s="0" t="s">
        <v>218</v>
      </c>
      <c r="D113" s="83" t="n">
        <f aca="false">Uniformes!G12</f>
        <v>17.8</v>
      </c>
    </row>
    <row r="114" customFormat="false" ht="15" hidden="false" customHeight="false" outlineLevel="0" collapsed="false">
      <c r="A114" s="10" t="s">
        <v>45</v>
      </c>
      <c r="B114" s="0" t="s">
        <v>219</v>
      </c>
      <c r="D114" s="60" t="n">
        <v>0</v>
      </c>
    </row>
    <row r="115" customFormat="false" ht="15" hidden="false" customHeight="false" outlineLevel="0" collapsed="false">
      <c r="A115" s="10" t="s">
        <v>48</v>
      </c>
      <c r="B115" s="0" t="s">
        <v>156</v>
      </c>
      <c r="D115" s="60" t="n">
        <v>0</v>
      </c>
    </row>
    <row r="116" customFormat="false" ht="15" hidden="false" customHeight="false" outlineLevel="0" collapsed="false">
      <c r="A116" s="10" t="s">
        <v>50</v>
      </c>
      <c r="B116" s="0" t="s">
        <v>157</v>
      </c>
      <c r="D116" s="60" t="n">
        <v>0</v>
      </c>
    </row>
    <row r="117" customFormat="false" ht="15" hidden="false" customHeight="false" outlineLevel="0" collapsed="false">
      <c r="A117" s="10" t="s">
        <v>53</v>
      </c>
      <c r="B117" s="0" t="s">
        <v>220</v>
      </c>
      <c r="C117" s="10"/>
      <c r="D117" s="60" t="n">
        <v>0</v>
      </c>
    </row>
    <row r="118" customFormat="false" ht="15" hidden="false" customHeight="false" outlineLevel="0" collapsed="false">
      <c r="A118" s="10" t="s">
        <v>58</v>
      </c>
      <c r="D118" s="18" t="n">
        <f aca="false">TRUNC(SUM(D113:D117),2)</f>
        <v>17.8</v>
      </c>
    </row>
    <row r="120" customFormat="false" ht="15" hidden="false" customHeight="false" outlineLevel="0" collapsed="false">
      <c r="A120" s="64" t="s">
        <v>221</v>
      </c>
      <c r="B120" s="64"/>
      <c r="C120" s="65" t="s">
        <v>202</v>
      </c>
      <c r="D120" s="66" t="n">
        <f aca="false">D31</f>
        <v>2575.36</v>
      </c>
    </row>
    <row r="121" customFormat="false" ht="15" hidden="false" customHeight="false" outlineLevel="0" collapsed="false">
      <c r="A121" s="64"/>
      <c r="B121" s="64"/>
      <c r="C121" s="67" t="s">
        <v>211</v>
      </c>
      <c r="D121" s="66" t="n">
        <f aca="false">D72</f>
        <v>1963.34</v>
      </c>
    </row>
    <row r="122" customFormat="false" ht="15" hidden="false" customHeight="false" outlineLevel="0" collapsed="false">
      <c r="A122" s="64"/>
      <c r="B122" s="64"/>
      <c r="C122" s="65" t="s">
        <v>212</v>
      </c>
      <c r="D122" s="66" t="n">
        <f aca="false">D82</f>
        <v>158.39</v>
      </c>
    </row>
    <row r="123" customFormat="false" ht="15" hidden="false" customHeight="false" outlineLevel="0" collapsed="false">
      <c r="A123" s="64"/>
      <c r="B123" s="64"/>
      <c r="C123" s="67" t="s">
        <v>222</v>
      </c>
      <c r="D123" s="66" t="n">
        <f aca="false">D109</f>
        <v>124.36</v>
      </c>
    </row>
    <row r="124" customFormat="false" ht="15" hidden="false" customHeight="false" outlineLevel="0" collapsed="false">
      <c r="A124" s="64"/>
      <c r="B124" s="64"/>
      <c r="C124" s="65" t="s">
        <v>223</v>
      </c>
      <c r="D124" s="66" t="n">
        <f aca="false">D118</f>
        <v>17.8</v>
      </c>
    </row>
    <row r="125" customFormat="false" ht="15" hidden="false" customHeight="false" outlineLevel="0" collapsed="false">
      <c r="A125" s="64"/>
      <c r="B125" s="64"/>
      <c r="C125" s="67" t="s">
        <v>204</v>
      </c>
      <c r="D125" s="68" t="n">
        <f aca="false">TRUNC((SUM(D120:D124)),2)</f>
        <v>4839.25</v>
      </c>
    </row>
    <row r="127" customFormat="false" ht="15" hidden="false" customHeight="false" outlineLevel="0" collapsed="false">
      <c r="A127" s="16" t="s">
        <v>164</v>
      </c>
      <c r="B127" s="16"/>
      <c r="C127" s="16"/>
      <c r="D127" s="16"/>
    </row>
    <row r="128" customFormat="false" ht="15" hidden="false" customHeight="false" outlineLevel="0" collapsed="false">
      <c r="A128" s="10" t="s">
        <v>165</v>
      </c>
      <c r="B128" s="0" t="s">
        <v>166</v>
      </c>
      <c r="C128" s="10" t="s">
        <v>38</v>
      </c>
      <c r="D128" s="10" t="s">
        <v>19</v>
      </c>
      <c r="F128" s="84" t="s">
        <v>224</v>
      </c>
      <c r="G128" s="84"/>
    </row>
    <row r="129" customFormat="false" ht="15" hidden="false" customHeight="false" outlineLevel="0" collapsed="false">
      <c r="A129" s="10" t="s">
        <v>42</v>
      </c>
      <c r="B129" s="0" t="s">
        <v>167</v>
      </c>
      <c r="C129" s="85" t="n">
        <v>0.001</v>
      </c>
      <c r="D129" s="83" t="n">
        <f aca="false">TRUNC(($D$125*C129),2)</f>
        <v>4.83</v>
      </c>
      <c r="F129" s="86" t="s">
        <v>225</v>
      </c>
      <c r="G129" s="75" t="n">
        <f aca="false">C131</f>
        <v>0.0865</v>
      </c>
    </row>
    <row r="130" customFormat="false" ht="15" hidden="false" customHeight="false" outlineLevel="0" collapsed="false">
      <c r="A130" s="10" t="s">
        <v>45</v>
      </c>
      <c r="B130" s="0" t="s">
        <v>59</v>
      </c>
      <c r="C130" s="85" t="n">
        <v>0.001</v>
      </c>
      <c r="D130" s="83" t="n">
        <f aca="false">TRUNC((C130*(D125+D129)),2)</f>
        <v>4.84</v>
      </c>
      <c r="F130" s="87" t="s">
        <v>226</v>
      </c>
      <c r="G130" s="88" t="n">
        <f aca="false">TRUNC(SUM(D125,D129,D130),2)</f>
        <v>4848.92</v>
      </c>
    </row>
    <row r="131" customFormat="false" ht="15" hidden="false" customHeight="false" outlineLevel="0" collapsed="false">
      <c r="A131" s="10" t="s">
        <v>48</v>
      </c>
      <c r="B131" s="0" t="s">
        <v>168</v>
      </c>
      <c r="C131" s="69" t="n">
        <f aca="false">SUM(C132:C134)</f>
        <v>0.0865</v>
      </c>
      <c r="D131" s="60" t="n">
        <f aca="false">SUM(D132:D134)</f>
        <v>459.14</v>
      </c>
      <c r="F131" s="86" t="s">
        <v>227</v>
      </c>
      <c r="G131" s="89" t="n">
        <f aca="false">(100-8.65)/100</f>
        <v>0.9135</v>
      </c>
    </row>
    <row r="132" customFormat="false" ht="15" hidden="false" customHeight="false" outlineLevel="0" collapsed="false">
      <c r="A132" s="10"/>
      <c r="B132" s="0" t="s">
        <v>228</v>
      </c>
      <c r="C132" s="69" t="n">
        <v>0.0065</v>
      </c>
      <c r="D132" s="60" t="n">
        <f aca="false">TRUNC(($G$132*C132),2)</f>
        <v>34.5</v>
      </c>
      <c r="F132" s="87" t="s">
        <v>224</v>
      </c>
      <c r="G132" s="88" t="n">
        <f aca="false">TRUNC((G130/G131),2)</f>
        <v>5308.06</v>
      </c>
    </row>
    <row r="133" customFormat="false" ht="15" hidden="false" customHeight="false" outlineLevel="0" collapsed="false">
      <c r="A133" s="10"/>
      <c r="B133" s="0" t="s">
        <v>229</v>
      </c>
      <c r="C133" s="69" t="n">
        <v>0.03</v>
      </c>
      <c r="D133" s="60" t="n">
        <f aca="false">TRUNC(($G$132*C133),2)</f>
        <v>159.24</v>
      </c>
    </row>
    <row r="134" customFormat="false" ht="15" hidden="false" customHeight="false" outlineLevel="0" collapsed="false">
      <c r="A134" s="10"/>
      <c r="B134" s="0" t="s">
        <v>230</v>
      </c>
      <c r="C134" s="69" t="n">
        <v>0.05</v>
      </c>
      <c r="D134" s="60" t="n">
        <f aca="false">TRUNC(($G$132*C134),2)</f>
        <v>265.4</v>
      </c>
    </row>
    <row r="135" customFormat="false" ht="15" hidden="false" customHeight="false" outlineLevel="0" collapsed="false">
      <c r="A135" s="10" t="s">
        <v>58</v>
      </c>
      <c r="B135" s="90"/>
      <c r="C135" s="35"/>
      <c r="D135" s="18" t="n">
        <f aca="false">SUM(D129:D131)</f>
        <v>468.81</v>
      </c>
    </row>
    <row r="136" customFormat="false" ht="15" hidden="false" customHeight="false" outlineLevel="0" collapsed="false">
      <c r="A136" s="10"/>
      <c r="C136" s="35"/>
      <c r="D136" s="18"/>
    </row>
    <row r="138" customFormat="false" ht="15" hidden="false" customHeight="false" outlineLevel="0" collapsed="false">
      <c r="A138" s="16" t="s">
        <v>172</v>
      </c>
      <c r="B138" s="16"/>
      <c r="C138" s="16"/>
      <c r="D138" s="16"/>
    </row>
    <row r="139" customFormat="false" ht="15" hidden="false" customHeight="false" outlineLevel="0" collapsed="false">
      <c r="A139" s="10" t="s">
        <v>16</v>
      </c>
      <c r="B139" s="10" t="s">
        <v>173</v>
      </c>
      <c r="C139" s="10" t="s">
        <v>102</v>
      </c>
      <c r="D139" s="10" t="s">
        <v>19</v>
      </c>
    </row>
    <row r="140" customFormat="false" ht="15" hidden="false" customHeight="false" outlineLevel="0" collapsed="false">
      <c r="A140" s="10" t="s">
        <v>42</v>
      </c>
      <c r="B140" s="0" t="s">
        <v>36</v>
      </c>
      <c r="D140" s="18" t="n">
        <f aca="false">D31</f>
        <v>2575.36</v>
      </c>
    </row>
    <row r="141" customFormat="false" ht="15" hidden="false" customHeight="false" outlineLevel="0" collapsed="false">
      <c r="A141" s="10" t="s">
        <v>45</v>
      </c>
      <c r="B141" s="0" t="s">
        <v>61</v>
      </c>
      <c r="D141" s="18" t="n">
        <f aca="false">D72</f>
        <v>1963.34</v>
      </c>
    </row>
    <row r="142" customFormat="false" ht="15" hidden="false" customHeight="false" outlineLevel="0" collapsed="false">
      <c r="A142" s="10" t="s">
        <v>48</v>
      </c>
      <c r="B142" s="0" t="s">
        <v>108</v>
      </c>
      <c r="D142" s="18" t="n">
        <f aca="false">D82</f>
        <v>158.39</v>
      </c>
    </row>
    <row r="143" customFormat="false" ht="15" hidden="false" customHeight="false" outlineLevel="0" collapsed="false">
      <c r="A143" s="10" t="s">
        <v>50</v>
      </c>
      <c r="B143" s="0" t="s">
        <v>174</v>
      </c>
      <c r="D143" s="18" t="n">
        <f aca="false">D109</f>
        <v>124.36</v>
      </c>
    </row>
    <row r="144" customFormat="false" ht="15" hidden="false" customHeight="false" outlineLevel="0" collapsed="false">
      <c r="A144" s="10" t="s">
        <v>53</v>
      </c>
      <c r="B144" s="0" t="s">
        <v>152</v>
      </c>
      <c r="D144" s="18" t="n">
        <f aca="false">D118</f>
        <v>17.8</v>
      </c>
    </row>
    <row r="145" customFormat="false" ht="15" hidden="false" customHeight="false" outlineLevel="0" collapsed="false">
      <c r="B145" s="91" t="s">
        <v>175</v>
      </c>
      <c r="D145" s="18" t="n">
        <f aca="false">SUM(D140:D144)</f>
        <v>4839.25</v>
      </c>
    </row>
    <row r="146" customFormat="false" ht="15" hidden="false" customHeight="false" outlineLevel="0" collapsed="false">
      <c r="A146" s="10" t="s">
        <v>55</v>
      </c>
      <c r="B146" s="0" t="s">
        <v>164</v>
      </c>
      <c r="D146" s="18" t="n">
        <f aca="false">D135</f>
        <v>468.81</v>
      </c>
    </row>
    <row r="147" customFormat="false" ht="15" hidden="false" customHeight="false" outlineLevel="0" collapsed="false">
      <c r="A147" s="36"/>
      <c r="B147" s="92" t="s">
        <v>231</v>
      </c>
      <c r="C147" s="36"/>
      <c r="D147" s="93" t="n">
        <f aca="false">TRUNC((SUM(D140:D144)+D146),2)</f>
        <v>5308.06</v>
      </c>
    </row>
  </sheetData>
  <mergeCells count="33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1:B43"/>
    <mergeCell ref="A45:D45"/>
    <mergeCell ref="A57:D57"/>
    <mergeCell ref="A67:D67"/>
    <mergeCell ref="A74:D74"/>
    <mergeCell ref="A84:B87"/>
    <mergeCell ref="A89:D89"/>
    <mergeCell ref="A90:D90"/>
    <mergeCell ref="A100:D100"/>
    <mergeCell ref="A105:D105"/>
    <mergeCell ref="A111:D111"/>
    <mergeCell ref="A120:B125"/>
    <mergeCell ref="A127:D127"/>
    <mergeCell ref="F128:G128"/>
    <mergeCell ref="A138:D138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G147"/>
  <sheetViews>
    <sheetView showFormulas="false" showGridLines="true" showRowColHeaders="true" showZeros="true" rightToLeft="false" tabSelected="false" showOutlineSymbols="true" defaultGridColor="true" view="normal" topLeftCell="A121" colorId="64" zoomScale="100" zoomScaleNormal="100" zoomScalePageLayoutView="100" workbookViewId="0">
      <selection pane="topLeft" activeCell="C131" activeCellId="0" sqref="C131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10.58"/>
    <col collapsed="false" customWidth="true" hidden="false" outlineLevel="0" max="2" min="2" style="0" width="58.14"/>
    <col collapsed="false" customWidth="true" hidden="false" outlineLevel="0" max="3" min="3" style="0" width="21.43"/>
    <col collapsed="false" customWidth="true" hidden="false" outlineLevel="0" max="4" min="4" style="0" width="33.86"/>
    <col collapsed="false" customWidth="true" hidden="false" outlineLevel="0" max="6" min="6" style="0" width="22.86"/>
    <col collapsed="false" customWidth="true" hidden="false" outlineLevel="0" max="7" min="7" style="0" width="11.42"/>
  </cols>
  <sheetData>
    <row r="2" customFormat="false" ht="18.75" hidden="false" customHeight="false" outlineLevel="0" collapsed="false">
      <c r="A2" s="38" t="s">
        <v>177</v>
      </c>
      <c r="B2" s="38"/>
      <c r="C2" s="38"/>
      <c r="D2" s="38"/>
    </row>
    <row r="3" customFormat="false" ht="15" hidden="false" customHeight="true" outlineLevel="0" collapsed="false">
      <c r="A3" s="39" t="s">
        <v>178</v>
      </c>
      <c r="B3" s="39"/>
      <c r="C3" s="39"/>
      <c r="D3" s="39"/>
    </row>
    <row r="4" customFormat="false" ht="30" hidden="false" customHeight="false" outlineLevel="0" collapsed="false">
      <c r="A4" s="40" t="s">
        <v>179</v>
      </c>
      <c r="B4" s="41" t="s">
        <v>180</v>
      </c>
      <c r="C4" s="42"/>
      <c r="D4" s="42"/>
    </row>
    <row r="5" customFormat="false" ht="15" hidden="false" customHeight="false" outlineLevel="0" collapsed="false">
      <c r="A5" s="43"/>
      <c r="B5" s="44"/>
      <c r="C5" s="44"/>
      <c r="D5" s="44"/>
    </row>
    <row r="6" customFormat="false" ht="15" hidden="false" customHeight="false" outlineLevel="0" collapsed="false">
      <c r="A6" s="16" t="s">
        <v>181</v>
      </c>
      <c r="B6" s="16"/>
      <c r="C6" s="16"/>
      <c r="D6" s="16"/>
    </row>
    <row r="7" customFormat="false" ht="15" hidden="false" customHeight="false" outlineLevel="0" collapsed="false">
      <c r="A7" s="45" t="s">
        <v>42</v>
      </c>
      <c r="B7" s="46" t="s">
        <v>182</v>
      </c>
      <c r="C7" s="47" t="s">
        <v>183</v>
      </c>
      <c r="D7" s="47"/>
    </row>
    <row r="8" customFormat="false" ht="15" hidden="false" customHeight="false" outlineLevel="0" collapsed="false">
      <c r="A8" s="48" t="s">
        <v>45</v>
      </c>
      <c r="B8" s="49" t="s">
        <v>184</v>
      </c>
      <c r="C8" s="50" t="s">
        <v>185</v>
      </c>
      <c r="D8" s="50"/>
    </row>
    <row r="9" customFormat="false" ht="15" hidden="false" customHeight="false" outlineLevel="0" collapsed="false">
      <c r="A9" s="51" t="s">
        <v>48</v>
      </c>
      <c r="B9" s="52" t="s">
        <v>186</v>
      </c>
      <c r="C9" s="50" t="s">
        <v>187</v>
      </c>
      <c r="D9" s="50"/>
    </row>
    <row r="10" customFormat="false" ht="15" hidden="false" customHeight="false" outlineLevel="0" collapsed="false">
      <c r="A10" s="48" t="s">
        <v>53</v>
      </c>
      <c r="B10" s="49" t="s">
        <v>188</v>
      </c>
      <c r="C10" s="50" t="s">
        <v>189</v>
      </c>
      <c r="D10" s="50"/>
    </row>
    <row r="11" customFormat="false" ht="15" hidden="false" customHeight="false" outlineLevel="0" collapsed="false">
      <c r="A11" s="53" t="s">
        <v>190</v>
      </c>
      <c r="B11" s="53"/>
      <c r="C11" s="53"/>
      <c r="D11" s="53"/>
    </row>
    <row r="12" customFormat="false" ht="15" hidden="false" customHeight="true" outlineLevel="0" collapsed="false">
      <c r="A12" s="54" t="s">
        <v>191</v>
      </c>
      <c r="B12" s="54"/>
      <c r="C12" s="53" t="s">
        <v>192</v>
      </c>
      <c r="D12" s="55" t="s">
        <v>193</v>
      </c>
    </row>
    <row r="13" customFormat="false" ht="15" hidden="false" customHeight="false" outlineLevel="0" collapsed="false">
      <c r="A13" s="56" t="s">
        <v>239</v>
      </c>
      <c r="B13" s="56"/>
      <c r="C13" s="50" t="s">
        <v>195</v>
      </c>
      <c r="D13" s="57" t="n">
        <f aca="false">RESUMO!D8</f>
        <v>2</v>
      </c>
    </row>
    <row r="14" customFormat="false" ht="15" hidden="false" customHeight="false" outlineLevel="0" collapsed="false">
      <c r="A14" s="58"/>
      <c r="B14" s="58"/>
      <c r="C14" s="50"/>
      <c r="D14" s="59"/>
    </row>
    <row r="15" customFormat="false" ht="15" hidden="false" customHeight="false" outlineLevel="0" collapsed="false">
      <c r="A15" s="53" t="s">
        <v>14</v>
      </c>
      <c r="B15" s="53"/>
      <c r="C15" s="53"/>
      <c r="D15" s="53"/>
      <c r="F15" s="8"/>
      <c r="G15" s="8"/>
    </row>
    <row r="16" customFormat="false" ht="15" hidden="false" customHeight="false" outlineLevel="0" collapsed="false">
      <c r="A16" s="10" t="s">
        <v>16</v>
      </c>
      <c r="B16" s="0" t="s">
        <v>17</v>
      </c>
      <c r="C16" s="10" t="s">
        <v>18</v>
      </c>
      <c r="D16" s="10" t="s">
        <v>19</v>
      </c>
    </row>
    <row r="17" customFormat="false" ht="15" hidden="false" customHeight="false" outlineLevel="0" collapsed="false">
      <c r="A17" s="10" t="n">
        <v>1</v>
      </c>
      <c r="B17" s="0" t="s">
        <v>20</v>
      </c>
      <c r="C17" s="14" t="s">
        <v>102</v>
      </c>
      <c r="D17" s="14" t="str">
        <f aca="false">A13</f>
        <v>Alfabetizador de Joves e Adultos</v>
      </c>
    </row>
    <row r="18" customFormat="false" ht="15" hidden="false" customHeight="false" outlineLevel="0" collapsed="false">
      <c r="A18" s="10" t="n">
        <v>2</v>
      </c>
      <c r="B18" s="0" t="s">
        <v>23</v>
      </c>
      <c r="C18" s="14" t="s">
        <v>196</v>
      </c>
      <c r="D18" s="14" t="s">
        <v>240</v>
      </c>
    </row>
    <row r="19" customFormat="false" ht="15" hidden="false" customHeight="false" outlineLevel="0" collapsed="false">
      <c r="A19" s="10" t="n">
        <v>3</v>
      </c>
      <c r="B19" s="0" t="s">
        <v>26</v>
      </c>
      <c r="C19" s="14" t="str">
        <f aca="false">C9</f>
        <v>CCT PB000047/2021</v>
      </c>
      <c r="D19" s="60" t="n">
        <v>2575.36</v>
      </c>
    </row>
    <row r="20" customFormat="false" ht="15" hidden="false" customHeight="false" outlineLevel="0" collapsed="false">
      <c r="A20" s="10" t="n">
        <v>4</v>
      </c>
      <c r="B20" s="0" t="s">
        <v>29</v>
      </c>
      <c r="C20" s="14" t="str">
        <f aca="false">C9</f>
        <v>CCT PB000047/2021</v>
      </c>
      <c r="D20" s="61" t="s">
        <v>198</v>
      </c>
    </row>
    <row r="21" customFormat="false" ht="15" hidden="false" customHeight="false" outlineLevel="0" collapsed="false">
      <c r="A21" s="10" t="n">
        <v>5</v>
      </c>
      <c r="B21" s="0" t="s">
        <v>33</v>
      </c>
      <c r="C21" s="14" t="str">
        <f aca="false">C9</f>
        <v>CCT PB000047/2021</v>
      </c>
      <c r="D21" s="62" t="s">
        <v>199</v>
      </c>
    </row>
    <row r="22" customFormat="false" ht="15" hidden="false" customHeight="false" outlineLevel="0" collapsed="false">
      <c r="F22" s="8"/>
      <c r="G22" s="8"/>
    </row>
    <row r="23" customFormat="false" ht="15" hidden="false" customHeight="false" outlineLevel="0" collapsed="false">
      <c r="A23" s="16" t="s">
        <v>36</v>
      </c>
      <c r="B23" s="16"/>
      <c r="C23" s="16"/>
      <c r="D23" s="16"/>
    </row>
    <row r="24" customFormat="false" ht="15" hidden="false" customHeight="false" outlineLevel="0" collapsed="false">
      <c r="A24" s="10" t="s">
        <v>39</v>
      </c>
      <c r="B24" s="11" t="s">
        <v>40</v>
      </c>
      <c r="C24" s="10" t="s">
        <v>18</v>
      </c>
      <c r="D24" s="10" t="s">
        <v>19</v>
      </c>
      <c r="G24" s="17"/>
    </row>
    <row r="25" customFormat="false" ht="15" hidden="false" customHeight="false" outlineLevel="0" collapsed="false">
      <c r="A25" s="10" t="s">
        <v>42</v>
      </c>
      <c r="B25" s="0" t="s">
        <v>43</v>
      </c>
      <c r="C25" s="63" t="s">
        <v>200</v>
      </c>
      <c r="D25" s="60" t="n">
        <f aca="false">D19</f>
        <v>2575.36</v>
      </c>
      <c r="G25" s="17"/>
    </row>
    <row r="26" customFormat="false" ht="15" hidden="false" customHeight="false" outlineLevel="0" collapsed="false">
      <c r="A26" s="10" t="s">
        <v>45</v>
      </c>
      <c r="B26" s="0" t="s">
        <v>46</v>
      </c>
      <c r="C26" s="61"/>
      <c r="D26" s="60" t="n">
        <v>0</v>
      </c>
      <c r="G26" s="17"/>
    </row>
    <row r="27" customFormat="false" ht="15" hidden="false" customHeight="false" outlineLevel="0" collapsed="false">
      <c r="A27" s="10" t="s">
        <v>48</v>
      </c>
      <c r="B27" s="0" t="s">
        <v>49</v>
      </c>
      <c r="C27" s="61"/>
      <c r="D27" s="60" t="n">
        <v>0</v>
      </c>
    </row>
    <row r="28" customFormat="false" ht="15" hidden="false" customHeight="false" outlineLevel="0" collapsed="false">
      <c r="A28" s="10" t="s">
        <v>50</v>
      </c>
      <c r="B28" s="0" t="s">
        <v>51</v>
      </c>
      <c r="C28" s="61"/>
      <c r="D28" s="60" t="n">
        <v>0</v>
      </c>
    </row>
    <row r="29" customFormat="false" ht="15" hidden="false" customHeight="false" outlineLevel="0" collapsed="false">
      <c r="A29" s="10" t="s">
        <v>53</v>
      </c>
      <c r="B29" s="0" t="s">
        <v>54</v>
      </c>
      <c r="C29" s="61"/>
      <c r="D29" s="60" t="n">
        <v>0</v>
      </c>
    </row>
    <row r="30" customFormat="false" ht="15" hidden="false" customHeight="false" outlineLevel="0" collapsed="false">
      <c r="A30" s="10" t="s">
        <v>55</v>
      </c>
      <c r="B30" s="0" t="s">
        <v>56</v>
      </c>
      <c r="C30" s="61"/>
      <c r="D30" s="60" t="n">
        <v>0</v>
      </c>
    </row>
    <row r="31" customFormat="false" ht="15" hidden="false" customHeight="false" outlineLevel="0" collapsed="false">
      <c r="A31" s="10" t="s">
        <v>58</v>
      </c>
      <c r="C31" s="10"/>
      <c r="D31" s="18" t="n">
        <f aca="false">TRUNC((SUM(D25:D30)),2)</f>
        <v>2575.36</v>
      </c>
      <c r="F31" s="8"/>
      <c r="G31" s="8"/>
    </row>
    <row r="33" customFormat="false" ht="15" hidden="false" customHeight="false" outlineLevel="0" collapsed="false">
      <c r="A33" s="22" t="s">
        <v>61</v>
      </c>
      <c r="B33" s="22"/>
      <c r="C33" s="22"/>
      <c r="D33" s="22"/>
      <c r="G33" s="17"/>
    </row>
    <row r="35" customFormat="false" ht="15" hidden="false" customHeight="false" outlineLevel="0" collapsed="false">
      <c r="A35" s="8" t="s">
        <v>63</v>
      </c>
      <c r="B35" s="8"/>
      <c r="C35" s="8"/>
      <c r="D35" s="8"/>
    </row>
    <row r="36" customFormat="false" ht="15" hidden="false" customHeight="false" outlineLevel="0" collapsed="false">
      <c r="A36" s="10" t="s">
        <v>65</v>
      </c>
      <c r="B36" s="11" t="s">
        <v>66</v>
      </c>
      <c r="C36" s="10" t="s">
        <v>38</v>
      </c>
      <c r="D36" s="10" t="s">
        <v>19</v>
      </c>
    </row>
    <row r="37" customFormat="false" ht="15" hidden="false" customHeight="false" outlineLevel="0" collapsed="false">
      <c r="A37" s="10" t="s">
        <v>42</v>
      </c>
      <c r="B37" s="0" t="s">
        <v>67</v>
      </c>
      <c r="C37" s="30" t="n">
        <f aca="false">(1/12)</f>
        <v>0.0833333333333333</v>
      </c>
      <c r="D37" s="18" t="n">
        <f aca="false">TRUNC($D$31*C37,2)</f>
        <v>214.61</v>
      </c>
      <c r="F37" s="9"/>
      <c r="G37" s="9"/>
    </row>
    <row r="38" customFormat="false" ht="15" hidden="false" customHeight="false" outlineLevel="0" collapsed="false">
      <c r="A38" s="10" t="s">
        <v>45</v>
      </c>
      <c r="B38" s="0" t="s">
        <v>68</v>
      </c>
      <c r="C38" s="30" t="n">
        <f aca="false">(((1+1/3)/12))</f>
        <v>0.111111111111111</v>
      </c>
      <c r="D38" s="18" t="n">
        <f aca="false">TRUNC($D$31*C38,2)</f>
        <v>286.15</v>
      </c>
      <c r="F38" s="9"/>
      <c r="G38" s="9"/>
    </row>
    <row r="39" customFormat="false" ht="15" hidden="false" customHeight="false" outlineLevel="0" collapsed="false">
      <c r="A39" s="10" t="s">
        <v>58</v>
      </c>
      <c r="D39" s="18" t="n">
        <f aca="false">TRUNC((SUM(D37:D38)),2)</f>
        <v>500.76</v>
      </c>
      <c r="F39" s="9"/>
      <c r="G39" s="9"/>
    </row>
    <row r="40" customFormat="false" ht="15" hidden="false" customHeight="false" outlineLevel="0" collapsed="false">
      <c r="D40" s="18"/>
      <c r="F40" s="9"/>
      <c r="G40" s="9"/>
    </row>
    <row r="41" customFormat="false" ht="15" hidden="false" customHeight="false" outlineLevel="0" collapsed="false">
      <c r="A41" s="64" t="s">
        <v>201</v>
      </c>
      <c r="B41" s="64"/>
      <c r="C41" s="65" t="s">
        <v>202</v>
      </c>
      <c r="D41" s="66" t="n">
        <f aca="false">D31</f>
        <v>2575.36</v>
      </c>
      <c r="F41" s="9"/>
      <c r="G41" s="9"/>
    </row>
    <row r="42" customFormat="false" ht="15" hidden="false" customHeight="false" outlineLevel="0" collapsed="false">
      <c r="A42" s="64"/>
      <c r="B42" s="64"/>
      <c r="C42" s="67" t="s">
        <v>203</v>
      </c>
      <c r="D42" s="66" t="n">
        <f aca="false">D39</f>
        <v>500.76</v>
      </c>
      <c r="F42" s="9"/>
      <c r="G42" s="9"/>
    </row>
    <row r="43" customFormat="false" ht="15" hidden="false" customHeight="false" outlineLevel="0" collapsed="false">
      <c r="A43" s="64"/>
      <c r="B43" s="64"/>
      <c r="C43" s="65" t="s">
        <v>204</v>
      </c>
      <c r="D43" s="68" t="n">
        <f aca="false">TRUNC((SUM(D41:D42)),2)</f>
        <v>3076.12</v>
      </c>
      <c r="F43" s="9"/>
      <c r="G43" s="9"/>
    </row>
    <row r="44" customFormat="false" ht="15" hidden="false" customHeight="false" outlineLevel="0" collapsed="false">
      <c r="A44" s="10"/>
      <c r="C44" s="31"/>
      <c r="D44" s="18"/>
      <c r="F44" s="9"/>
      <c r="G44" s="9"/>
    </row>
    <row r="45" customFormat="false" ht="15" hidden="false" customHeight="false" outlineLevel="0" collapsed="false">
      <c r="A45" s="8" t="s">
        <v>77</v>
      </c>
      <c r="B45" s="8"/>
      <c r="C45" s="8"/>
      <c r="D45" s="8"/>
    </row>
    <row r="46" customFormat="false" ht="15" hidden="false" customHeight="false" outlineLevel="0" collapsed="false">
      <c r="A46" s="10" t="s">
        <v>78</v>
      </c>
      <c r="B46" s="11" t="s">
        <v>79</v>
      </c>
      <c r="C46" s="10" t="s">
        <v>38</v>
      </c>
      <c r="D46" s="10" t="s">
        <v>80</v>
      </c>
    </row>
    <row r="47" customFormat="false" ht="15" hidden="false" customHeight="false" outlineLevel="0" collapsed="false">
      <c r="A47" s="10" t="s">
        <v>42</v>
      </c>
      <c r="B47" s="0" t="s">
        <v>81</v>
      </c>
      <c r="C47" s="30" t="n">
        <v>0.2</v>
      </c>
      <c r="D47" s="18" t="n">
        <f aca="false">TRUNC(($D$43*C47),2)</f>
        <v>615.22</v>
      </c>
    </row>
    <row r="48" customFormat="false" ht="15" hidden="false" customHeight="false" outlineLevel="0" collapsed="false">
      <c r="A48" s="10" t="s">
        <v>45</v>
      </c>
      <c r="B48" s="0" t="s">
        <v>82</v>
      </c>
      <c r="C48" s="30" t="n">
        <v>0.025</v>
      </c>
      <c r="D48" s="18" t="n">
        <f aca="false">TRUNC(($D$43*C48),2)</f>
        <v>76.9</v>
      </c>
    </row>
    <row r="49" customFormat="false" ht="15" hidden="false" customHeight="false" outlineLevel="0" collapsed="false">
      <c r="A49" s="10" t="s">
        <v>48</v>
      </c>
      <c r="B49" s="0" t="s">
        <v>205</v>
      </c>
      <c r="C49" s="69" t="n">
        <v>0.016</v>
      </c>
      <c r="D49" s="60" t="n">
        <f aca="false">TRUNC(($D$43*C49),2)</f>
        <v>49.21</v>
      </c>
    </row>
    <row r="50" customFormat="false" ht="15" hidden="false" customHeight="false" outlineLevel="0" collapsed="false">
      <c r="A50" s="10" t="s">
        <v>50</v>
      </c>
      <c r="B50" s="0" t="s">
        <v>84</v>
      </c>
      <c r="C50" s="30" t="n">
        <v>0.015</v>
      </c>
      <c r="D50" s="18" t="n">
        <f aca="false">TRUNC(($D$43*C50),2)</f>
        <v>46.14</v>
      </c>
    </row>
    <row r="51" customFormat="false" ht="15" hidden="false" customHeight="false" outlineLevel="0" collapsed="false">
      <c r="A51" s="10" t="s">
        <v>53</v>
      </c>
      <c r="B51" s="0" t="s">
        <v>85</v>
      </c>
      <c r="C51" s="30" t="n">
        <v>0.01</v>
      </c>
      <c r="D51" s="18" t="n">
        <f aca="false">TRUNC(($D$43*C51),2)</f>
        <v>30.76</v>
      </c>
    </row>
    <row r="52" customFormat="false" ht="15" hidden="false" customHeight="false" outlineLevel="0" collapsed="false">
      <c r="A52" s="10" t="s">
        <v>55</v>
      </c>
      <c r="B52" s="0" t="s">
        <v>86</v>
      </c>
      <c r="C52" s="30" t="n">
        <v>0.006</v>
      </c>
      <c r="D52" s="18" t="n">
        <f aca="false">TRUNC(($D$43*C52),2)</f>
        <v>18.45</v>
      </c>
    </row>
    <row r="53" customFormat="false" ht="15" hidden="false" customHeight="false" outlineLevel="0" collapsed="false">
      <c r="A53" s="10" t="s">
        <v>87</v>
      </c>
      <c r="B53" s="0" t="s">
        <v>88</v>
      </c>
      <c r="C53" s="30" t="n">
        <v>0.002</v>
      </c>
      <c r="D53" s="18" t="n">
        <f aca="false">TRUNC(($D$43*C53),2)</f>
        <v>6.15</v>
      </c>
    </row>
    <row r="54" customFormat="false" ht="15" hidden="false" customHeight="false" outlineLevel="0" collapsed="false">
      <c r="A54" s="10" t="s">
        <v>89</v>
      </c>
      <c r="B54" s="0" t="s">
        <v>90</v>
      </c>
      <c r="C54" s="30" t="n">
        <v>0.08</v>
      </c>
      <c r="D54" s="18" t="n">
        <f aca="false">TRUNC(($D$43*C54),2)</f>
        <v>246.08</v>
      </c>
    </row>
    <row r="55" customFormat="false" ht="15" hidden="false" customHeight="false" outlineLevel="0" collapsed="false">
      <c r="A55" s="10" t="s">
        <v>58</v>
      </c>
      <c r="C55" s="31" t="n">
        <f aca="false">SUM(C47:C54)</f>
        <v>0.354</v>
      </c>
      <c r="D55" s="18" t="n">
        <f aca="false">TRUNC(SUM(D47:D54),2)</f>
        <v>1088.91</v>
      </c>
    </row>
    <row r="56" customFormat="false" ht="15" hidden="false" customHeight="false" outlineLevel="0" collapsed="false">
      <c r="A56" s="10"/>
      <c r="C56" s="31"/>
      <c r="D56" s="18"/>
    </row>
    <row r="57" customFormat="false" ht="15" hidden="false" customHeight="false" outlineLevel="0" collapsed="false">
      <c r="A57" s="8" t="s">
        <v>95</v>
      </c>
      <c r="B57" s="8"/>
      <c r="C57" s="8"/>
      <c r="D57" s="8"/>
    </row>
    <row r="58" customFormat="false" ht="15" hidden="false" customHeight="false" outlineLevel="0" collapsed="false">
      <c r="A58" s="10" t="s">
        <v>96</v>
      </c>
      <c r="B58" s="11" t="s">
        <v>97</v>
      </c>
      <c r="C58" s="10" t="s">
        <v>18</v>
      </c>
      <c r="D58" s="10" t="s">
        <v>19</v>
      </c>
    </row>
    <row r="59" customFormat="false" ht="15" hidden="false" customHeight="false" outlineLevel="0" collapsed="false">
      <c r="A59" s="10" t="s">
        <v>42</v>
      </c>
      <c r="B59" s="0" t="s">
        <v>98</v>
      </c>
      <c r="C59" s="14"/>
      <c r="D59" s="70" t="n">
        <f aca="false">TRUNC(((22*4.35)*2)-((D25/100)*6),2)</f>
        <v>36.87</v>
      </c>
    </row>
    <row r="60" customFormat="false" ht="15" hidden="false" customHeight="false" outlineLevel="0" collapsed="false">
      <c r="A60" s="10" t="s">
        <v>45</v>
      </c>
      <c r="B60" s="0" t="s">
        <v>99</v>
      </c>
      <c r="C60" s="14" t="str">
        <f aca="false">C9</f>
        <v>CCT PB000047/2021</v>
      </c>
      <c r="D60" s="60" t="n">
        <f aca="false">TRUNC((((22*18))-(((22*18))*0.2)),2)</f>
        <v>316.8</v>
      </c>
    </row>
    <row r="61" customFormat="false" ht="15" hidden="false" customHeight="false" outlineLevel="0" collapsed="false">
      <c r="A61" s="10" t="s">
        <v>48</v>
      </c>
      <c r="B61" s="0" t="s">
        <v>100</v>
      </c>
      <c r="C61" s="14"/>
      <c r="D61" s="60" t="n">
        <v>0</v>
      </c>
    </row>
    <row r="62" customFormat="false" ht="15" hidden="false" customHeight="false" outlineLevel="0" collapsed="false">
      <c r="A62" s="25" t="s">
        <v>50</v>
      </c>
      <c r="B62" s="33" t="s">
        <v>206</v>
      </c>
      <c r="C62" s="71"/>
      <c r="D62" s="71" t="n">
        <v>0</v>
      </c>
      <c r="F62" s="33"/>
    </row>
    <row r="63" customFormat="false" ht="15" hidden="false" customHeight="false" outlineLevel="0" collapsed="false">
      <c r="A63" s="10" t="s">
        <v>53</v>
      </c>
      <c r="B63" s="11" t="s">
        <v>207</v>
      </c>
      <c r="C63" s="14" t="str">
        <f aca="false">C60</f>
        <v>CCT PB000047/2021</v>
      </c>
      <c r="D63" s="60" t="n">
        <v>15</v>
      </c>
    </row>
    <row r="64" customFormat="false" ht="15" hidden="false" customHeight="false" outlineLevel="0" collapsed="false">
      <c r="A64" s="10" t="s">
        <v>55</v>
      </c>
      <c r="B64" s="72" t="s">
        <v>208</v>
      </c>
      <c r="C64" s="71" t="str">
        <f aca="false">C60</f>
        <v>CCT PB000047/2021</v>
      </c>
      <c r="D64" s="60" t="n">
        <v>5</v>
      </c>
    </row>
    <row r="65" customFormat="false" ht="15" hidden="false" customHeight="false" outlineLevel="0" collapsed="false">
      <c r="A65" s="10" t="s">
        <v>58</v>
      </c>
      <c r="D65" s="18" t="n">
        <f aca="false">TRUNC((SUM(D59:D64)),2)</f>
        <v>373.67</v>
      </c>
    </row>
    <row r="66" customFormat="false" ht="15" hidden="false" customHeight="false" outlineLevel="0" collapsed="false">
      <c r="A66" s="10"/>
      <c r="D66" s="18"/>
    </row>
    <row r="67" customFormat="false" ht="15" hidden="false" customHeight="false" outlineLevel="0" collapsed="false">
      <c r="A67" s="8" t="s">
        <v>105</v>
      </c>
      <c r="B67" s="8"/>
      <c r="C67" s="8"/>
      <c r="D67" s="8"/>
    </row>
    <row r="68" customFormat="false" ht="15" hidden="false" customHeight="false" outlineLevel="0" collapsed="false">
      <c r="A68" s="10" t="s">
        <v>106</v>
      </c>
      <c r="B68" s="11" t="s">
        <v>107</v>
      </c>
      <c r="C68" s="10" t="s">
        <v>18</v>
      </c>
      <c r="D68" s="10" t="s">
        <v>19</v>
      </c>
    </row>
    <row r="69" customFormat="false" ht="15" hidden="false" customHeight="false" outlineLevel="0" collapsed="false">
      <c r="A69" s="10" t="s">
        <v>65</v>
      </c>
      <c r="B69" s="0" t="s">
        <v>66</v>
      </c>
      <c r="C69" s="10"/>
      <c r="D69" s="18" t="n">
        <f aca="false">D39</f>
        <v>500.76</v>
      </c>
    </row>
    <row r="70" customFormat="false" ht="15" hidden="false" customHeight="false" outlineLevel="0" collapsed="false">
      <c r="A70" s="10" t="s">
        <v>78</v>
      </c>
      <c r="B70" s="0" t="s">
        <v>79</v>
      </c>
      <c r="C70" s="10"/>
      <c r="D70" s="18" t="n">
        <f aca="false">D55</f>
        <v>1088.91</v>
      </c>
    </row>
    <row r="71" customFormat="false" ht="15" hidden="false" customHeight="false" outlineLevel="0" collapsed="false">
      <c r="A71" s="10" t="s">
        <v>96</v>
      </c>
      <c r="B71" s="0" t="s">
        <v>97</v>
      </c>
      <c r="C71" s="10"/>
      <c r="D71" s="18" t="n">
        <f aca="false">D65</f>
        <v>373.67</v>
      </c>
    </row>
    <row r="72" customFormat="false" ht="15" hidden="false" customHeight="false" outlineLevel="0" collapsed="false">
      <c r="A72" s="10" t="s">
        <v>58</v>
      </c>
      <c r="C72" s="10"/>
      <c r="D72" s="18" t="n">
        <f aca="false">TRUNC((SUM(D69:D71)),2)</f>
        <v>1963.34</v>
      </c>
    </row>
    <row r="74" customFormat="false" ht="15" hidden="false" customHeight="false" outlineLevel="0" collapsed="false">
      <c r="A74" s="16" t="s">
        <v>108</v>
      </c>
      <c r="B74" s="16"/>
      <c r="C74" s="16"/>
      <c r="D74" s="16"/>
    </row>
    <row r="75" customFormat="false" ht="15" hidden="false" customHeight="false" outlineLevel="0" collapsed="false">
      <c r="A75" s="10" t="s">
        <v>109</v>
      </c>
      <c r="B75" s="11" t="s">
        <v>110</v>
      </c>
      <c r="C75" s="10" t="s">
        <v>38</v>
      </c>
      <c r="D75" s="10" t="s">
        <v>19</v>
      </c>
    </row>
    <row r="76" customFormat="false" ht="15" hidden="false" customHeight="false" outlineLevel="0" collapsed="false">
      <c r="A76" s="10" t="s">
        <v>42</v>
      </c>
      <c r="B76" s="0" t="s">
        <v>111</v>
      </c>
      <c r="C76" s="69" t="n">
        <f aca="false">((1/12)*5%)</f>
        <v>0.00416666666666667</v>
      </c>
      <c r="D76" s="60" t="n">
        <f aca="false">TRUNC(($D$31*C76),2)</f>
        <v>10.73</v>
      </c>
    </row>
    <row r="77" customFormat="false" ht="15" hidden="false" customHeight="false" outlineLevel="0" collapsed="false">
      <c r="A77" s="10" t="s">
        <v>45</v>
      </c>
      <c r="B77" s="0" t="s">
        <v>112</v>
      </c>
      <c r="C77" s="73" t="n">
        <v>0.08</v>
      </c>
      <c r="D77" s="18" t="n">
        <f aca="false">TRUNC(($D$76*C77),2)</f>
        <v>0.85</v>
      </c>
    </row>
    <row r="78" customFormat="false" ht="30" hidden="false" customHeight="false" outlineLevel="0" collapsed="false">
      <c r="A78" s="10" t="s">
        <v>48</v>
      </c>
      <c r="B78" s="74" t="s">
        <v>113</v>
      </c>
      <c r="C78" s="75" t="n">
        <f aca="false">(0.08*0.4*0.05)</f>
        <v>0.0016</v>
      </c>
      <c r="D78" s="71" t="n">
        <f aca="false">TRUNC(($D$31*C78),2)</f>
        <v>4.12</v>
      </c>
    </row>
    <row r="79" customFormat="false" ht="15" hidden="false" customHeight="false" outlineLevel="0" collapsed="false">
      <c r="A79" s="10" t="s">
        <v>50</v>
      </c>
      <c r="B79" s="0" t="s">
        <v>114</v>
      </c>
      <c r="C79" s="75" t="n">
        <f aca="false">(((7/30)/12)*0.95)</f>
        <v>0.0184722222222222</v>
      </c>
      <c r="D79" s="60" t="n">
        <f aca="false">TRUNC(($D$31*C79),2)</f>
        <v>47.57</v>
      </c>
    </row>
    <row r="80" customFormat="false" ht="30" hidden="false" customHeight="false" outlineLevel="0" collapsed="false">
      <c r="A80" s="10" t="s">
        <v>53</v>
      </c>
      <c r="B80" s="74" t="s">
        <v>209</v>
      </c>
      <c r="C80" s="75" t="n">
        <f aca="false">C55</f>
        <v>0.354</v>
      </c>
      <c r="D80" s="71" t="n">
        <f aca="false">TRUNC(($D$79*C80),2)</f>
        <v>16.83</v>
      </c>
    </row>
    <row r="81" customFormat="false" ht="30" hidden="false" customHeight="false" outlineLevel="0" collapsed="false">
      <c r="A81" s="10" t="s">
        <v>55</v>
      </c>
      <c r="B81" s="74" t="s">
        <v>115</v>
      </c>
      <c r="C81" s="75" t="n">
        <f aca="false">(0.08*0.4*0.95)</f>
        <v>0.0304</v>
      </c>
      <c r="D81" s="71" t="n">
        <f aca="false">TRUNC(($D$31*C81),2)</f>
        <v>78.29</v>
      </c>
    </row>
    <row r="82" customFormat="false" ht="15" hidden="false" customHeight="false" outlineLevel="0" collapsed="false">
      <c r="A82" s="10" t="s">
        <v>58</v>
      </c>
      <c r="C82" s="73" t="n">
        <f aca="false">SUM(C76:C81)</f>
        <v>0.488638888888889</v>
      </c>
      <c r="D82" s="18" t="n">
        <f aca="false">TRUNC((SUM(D76:D81)),2)</f>
        <v>158.39</v>
      </c>
    </row>
    <row r="83" customFormat="false" ht="15" hidden="false" customHeight="false" outlineLevel="0" collapsed="false">
      <c r="A83" s="10"/>
      <c r="D83" s="18"/>
    </row>
    <row r="84" customFormat="false" ht="15" hidden="false" customHeight="false" outlineLevel="0" collapsed="false">
      <c r="A84" s="64" t="s">
        <v>210</v>
      </c>
      <c r="B84" s="64"/>
      <c r="C84" s="65" t="s">
        <v>202</v>
      </c>
      <c r="D84" s="66" t="n">
        <f aca="false">D31</f>
        <v>2575.36</v>
      </c>
    </row>
    <row r="85" customFormat="false" ht="15" hidden="false" customHeight="false" outlineLevel="0" collapsed="false">
      <c r="A85" s="64"/>
      <c r="B85" s="64"/>
      <c r="C85" s="67" t="s">
        <v>211</v>
      </c>
      <c r="D85" s="66" t="n">
        <f aca="false">D72</f>
        <v>1963.34</v>
      </c>
    </row>
    <row r="86" customFormat="false" ht="15" hidden="false" customHeight="false" outlineLevel="0" collapsed="false">
      <c r="A86" s="64"/>
      <c r="B86" s="64"/>
      <c r="C86" s="65" t="s">
        <v>212</v>
      </c>
      <c r="D86" s="66" t="n">
        <f aca="false">D82</f>
        <v>158.39</v>
      </c>
    </row>
    <row r="87" customFormat="false" ht="15" hidden="false" customHeight="false" outlineLevel="0" collapsed="false">
      <c r="A87" s="64"/>
      <c r="B87" s="64"/>
      <c r="C87" s="67" t="s">
        <v>204</v>
      </c>
      <c r="D87" s="68" t="n">
        <f aca="false">TRUNC((SUM(D84:D86)),2)</f>
        <v>4697.09</v>
      </c>
    </row>
    <row r="88" customFormat="false" ht="15" hidden="false" customHeight="false" outlineLevel="0" collapsed="false">
      <c r="A88" s="10"/>
      <c r="D88" s="18"/>
    </row>
    <row r="89" customFormat="false" ht="15" hidden="false" customHeight="true" outlineLevel="0" collapsed="false">
      <c r="A89" s="34" t="s">
        <v>127</v>
      </c>
      <c r="B89" s="34"/>
      <c r="C89" s="34"/>
      <c r="D89" s="34"/>
    </row>
    <row r="90" customFormat="false" ht="15" hidden="false" customHeight="false" outlineLevel="0" collapsed="false">
      <c r="A90" s="8" t="s">
        <v>128</v>
      </c>
      <c r="B90" s="8"/>
      <c r="C90" s="8"/>
      <c r="D90" s="8"/>
    </row>
    <row r="91" customFormat="false" ht="15" hidden="false" customHeight="false" outlineLevel="0" collapsed="false">
      <c r="A91" s="10" t="s">
        <v>129</v>
      </c>
      <c r="B91" s="11" t="s">
        <v>130</v>
      </c>
      <c r="C91" s="10" t="s">
        <v>38</v>
      </c>
      <c r="D91" s="10" t="s">
        <v>19</v>
      </c>
    </row>
    <row r="92" customFormat="false" ht="15" hidden="false" customHeight="false" outlineLevel="0" collapsed="false">
      <c r="A92" s="10" t="s">
        <v>42</v>
      </c>
      <c r="B92" s="0" t="s">
        <v>213</v>
      </c>
      <c r="C92" s="73" t="n">
        <f aca="false">(((1+1/3)/12)/12)+((1/12)/12)</f>
        <v>0.0162037037037037</v>
      </c>
      <c r="D92" s="18" t="n">
        <f aca="false">TRUNC(($D$87*C92),2)</f>
        <v>76.11</v>
      </c>
    </row>
    <row r="93" customFormat="false" ht="15" hidden="false" customHeight="false" outlineLevel="0" collapsed="false">
      <c r="A93" s="10" t="s">
        <v>45</v>
      </c>
      <c r="B93" s="0" t="s">
        <v>133</v>
      </c>
      <c r="C93" s="69" t="n">
        <f aca="false">((2/30)/12)</f>
        <v>0.00555555555555556</v>
      </c>
      <c r="D93" s="71" t="n">
        <f aca="false">TRUNC(($D$87*C93),2)</f>
        <v>26.09</v>
      </c>
    </row>
    <row r="94" customFormat="false" ht="15" hidden="false" customHeight="false" outlineLevel="0" collapsed="false">
      <c r="A94" s="10" t="s">
        <v>48</v>
      </c>
      <c r="B94" s="0" t="s">
        <v>134</v>
      </c>
      <c r="C94" s="69" t="n">
        <f aca="false">((5/30)/12)*0.02</f>
        <v>0.000277777777777778</v>
      </c>
      <c r="D94" s="71" t="n">
        <f aca="false">TRUNC(($D$87*C94),2)</f>
        <v>1.3</v>
      </c>
    </row>
    <row r="95" customFormat="false" ht="15" hidden="false" customHeight="false" outlineLevel="0" collapsed="false">
      <c r="A95" s="25" t="s">
        <v>50</v>
      </c>
      <c r="B95" s="74" t="s">
        <v>135</v>
      </c>
      <c r="C95" s="75" t="n">
        <f aca="false">((15/30)/12)*0.08</f>
        <v>0.00333333333333333</v>
      </c>
      <c r="D95" s="71" t="n">
        <f aca="false">TRUNC(($D$87*C95),2)</f>
        <v>15.65</v>
      </c>
    </row>
    <row r="96" customFormat="false" ht="15" hidden="false" customHeight="false" outlineLevel="0" collapsed="false">
      <c r="A96" s="10" t="s">
        <v>53</v>
      </c>
      <c r="B96" s="0" t="s">
        <v>136</v>
      </c>
      <c r="C96" s="69" t="n">
        <f aca="false">((1+1/3)/12)*0.03*((4/12))</f>
        <v>0.00111111111111111</v>
      </c>
      <c r="D96" s="71" t="n">
        <f aca="false">TRUNC(($D$87*C96),2)</f>
        <v>5.21</v>
      </c>
    </row>
    <row r="97" customFormat="false" ht="15" hidden="false" customHeight="false" outlineLevel="0" collapsed="false">
      <c r="A97" s="10" t="s">
        <v>55</v>
      </c>
      <c r="B97" s="74" t="s">
        <v>214</v>
      </c>
      <c r="C97" s="76" t="n">
        <v>0</v>
      </c>
      <c r="D97" s="71" t="n">
        <f aca="false">TRUNC($D$87*C97)</f>
        <v>0</v>
      </c>
    </row>
    <row r="98" customFormat="false" ht="15" hidden="false" customHeight="false" outlineLevel="0" collapsed="false">
      <c r="A98" s="10" t="s">
        <v>58</v>
      </c>
      <c r="C98" s="73" t="n">
        <f aca="false">SUM(C92:C97)</f>
        <v>0.0264814814814815</v>
      </c>
      <c r="D98" s="18" t="n">
        <f aca="false">TRUNC((SUM(D92:D97)),2)</f>
        <v>124.36</v>
      </c>
    </row>
    <row r="99" customFormat="false" ht="15" hidden="false" customHeight="false" outlineLevel="0" collapsed="false">
      <c r="A99" s="10"/>
      <c r="C99" s="10"/>
      <c r="D99" s="18"/>
    </row>
    <row r="100" customFormat="false" ht="15" hidden="false" customHeight="false" outlineLevel="0" collapsed="false">
      <c r="A100" s="8" t="s">
        <v>144</v>
      </c>
      <c r="B100" s="8"/>
      <c r="C100" s="8"/>
      <c r="D100" s="8"/>
    </row>
    <row r="101" customFormat="false" ht="15" hidden="false" customHeight="false" outlineLevel="0" collapsed="false">
      <c r="A101" s="10" t="s">
        <v>145</v>
      </c>
      <c r="B101" s="11" t="s">
        <v>146</v>
      </c>
      <c r="C101" s="10" t="s">
        <v>18</v>
      </c>
      <c r="D101" s="10" t="s">
        <v>19</v>
      </c>
    </row>
    <row r="102" customFormat="false" ht="120" hidden="false" customHeight="false" outlineLevel="0" collapsed="false">
      <c r="A102" s="25" t="s">
        <v>42</v>
      </c>
      <c r="B102" s="29" t="s">
        <v>147</v>
      </c>
      <c r="C102" s="77" t="s">
        <v>215</v>
      </c>
      <c r="D102" s="78" t="s">
        <v>216</v>
      </c>
    </row>
    <row r="103" customFormat="false" ht="15" hidden="false" customHeight="false" outlineLevel="0" collapsed="false">
      <c r="A103" s="10" t="s">
        <v>58</v>
      </c>
      <c r="C103" s="79"/>
      <c r="D103" s="80" t="str">
        <f aca="false">D102</f>
        <v>*=TRUNCAR(($D$86/220)*(1*(365/12))/2)</v>
      </c>
    </row>
    <row r="105" customFormat="false" ht="15" hidden="false" customHeight="false" outlineLevel="0" collapsed="false">
      <c r="A105" s="8" t="s">
        <v>148</v>
      </c>
      <c r="B105" s="8"/>
      <c r="C105" s="8"/>
      <c r="D105" s="8"/>
    </row>
    <row r="106" customFormat="false" ht="15" hidden="false" customHeight="false" outlineLevel="0" collapsed="false">
      <c r="A106" s="10" t="s">
        <v>149</v>
      </c>
      <c r="B106" s="11" t="s">
        <v>150</v>
      </c>
      <c r="C106" s="10" t="s">
        <v>18</v>
      </c>
      <c r="D106" s="10" t="s">
        <v>19</v>
      </c>
    </row>
    <row r="107" customFormat="false" ht="15" hidden="false" customHeight="false" outlineLevel="0" collapsed="false">
      <c r="A107" s="10" t="s">
        <v>129</v>
      </c>
      <c r="B107" s="0" t="s">
        <v>130</v>
      </c>
      <c r="D107" s="60" t="n">
        <f aca="false">D98</f>
        <v>124.36</v>
      </c>
    </row>
    <row r="108" customFormat="false" ht="15" hidden="false" customHeight="false" outlineLevel="0" collapsed="false">
      <c r="A108" s="10" t="s">
        <v>145</v>
      </c>
      <c r="B108" s="0" t="s">
        <v>151</v>
      </c>
      <c r="C108" s="11"/>
      <c r="D108" s="81"/>
    </row>
    <row r="109" customFormat="false" ht="75" hidden="false" customHeight="false" outlineLevel="0" collapsed="false">
      <c r="A109" s="25" t="s">
        <v>58</v>
      </c>
      <c r="B109" s="33"/>
      <c r="C109" s="77" t="s">
        <v>217</v>
      </c>
      <c r="D109" s="82" t="n">
        <f aca="false">TRUNC((SUM(D107:D108)),2)</f>
        <v>124.36</v>
      </c>
    </row>
    <row r="111" customFormat="false" ht="15" hidden="false" customHeight="false" outlineLevel="0" collapsed="false">
      <c r="A111" s="16" t="s">
        <v>152</v>
      </c>
      <c r="B111" s="16"/>
      <c r="C111" s="16"/>
      <c r="D111" s="16"/>
    </row>
    <row r="112" customFormat="false" ht="15" hidden="false" customHeight="false" outlineLevel="0" collapsed="false">
      <c r="A112" s="25" t="s">
        <v>153</v>
      </c>
      <c r="B112" s="33" t="s">
        <v>154</v>
      </c>
      <c r="C112" s="25" t="s">
        <v>18</v>
      </c>
      <c r="D112" s="25" t="s">
        <v>19</v>
      </c>
    </row>
    <row r="113" customFormat="false" ht="15" hidden="false" customHeight="false" outlineLevel="0" collapsed="false">
      <c r="A113" s="10" t="s">
        <v>42</v>
      </c>
      <c r="B113" s="0" t="s">
        <v>218</v>
      </c>
      <c r="D113" s="83" t="n">
        <f aca="false">Uniformes!G12</f>
        <v>17.8</v>
      </c>
    </row>
    <row r="114" customFormat="false" ht="15" hidden="false" customHeight="false" outlineLevel="0" collapsed="false">
      <c r="A114" s="10" t="s">
        <v>45</v>
      </c>
      <c r="B114" s="0" t="s">
        <v>219</v>
      </c>
      <c r="D114" s="60" t="n">
        <v>0</v>
      </c>
    </row>
    <row r="115" customFormat="false" ht="15" hidden="false" customHeight="false" outlineLevel="0" collapsed="false">
      <c r="A115" s="10" t="s">
        <v>48</v>
      </c>
      <c r="B115" s="0" t="s">
        <v>156</v>
      </c>
      <c r="D115" s="60" t="n">
        <v>0</v>
      </c>
    </row>
    <row r="116" customFormat="false" ht="15" hidden="false" customHeight="false" outlineLevel="0" collapsed="false">
      <c r="A116" s="10" t="s">
        <v>50</v>
      </c>
      <c r="B116" s="0" t="s">
        <v>157</v>
      </c>
      <c r="D116" s="60" t="n">
        <v>0</v>
      </c>
    </row>
    <row r="117" customFormat="false" ht="15" hidden="false" customHeight="false" outlineLevel="0" collapsed="false">
      <c r="A117" s="10" t="s">
        <v>53</v>
      </c>
      <c r="B117" s="0" t="s">
        <v>220</v>
      </c>
      <c r="C117" s="10"/>
      <c r="D117" s="60" t="n">
        <v>0</v>
      </c>
    </row>
    <row r="118" customFormat="false" ht="15" hidden="false" customHeight="false" outlineLevel="0" collapsed="false">
      <c r="A118" s="10" t="s">
        <v>58</v>
      </c>
      <c r="D118" s="18" t="n">
        <f aca="false">TRUNC(SUM(D113:D117),2)</f>
        <v>17.8</v>
      </c>
    </row>
    <row r="120" customFormat="false" ht="15" hidden="false" customHeight="false" outlineLevel="0" collapsed="false">
      <c r="A120" s="64" t="s">
        <v>221</v>
      </c>
      <c r="B120" s="64"/>
      <c r="C120" s="65" t="s">
        <v>202</v>
      </c>
      <c r="D120" s="66" t="n">
        <f aca="false">D31</f>
        <v>2575.36</v>
      </c>
    </row>
    <row r="121" customFormat="false" ht="15" hidden="false" customHeight="false" outlineLevel="0" collapsed="false">
      <c r="A121" s="64"/>
      <c r="B121" s="64"/>
      <c r="C121" s="67" t="s">
        <v>211</v>
      </c>
      <c r="D121" s="66" t="n">
        <f aca="false">D72</f>
        <v>1963.34</v>
      </c>
    </row>
    <row r="122" customFormat="false" ht="15" hidden="false" customHeight="false" outlineLevel="0" collapsed="false">
      <c r="A122" s="64"/>
      <c r="B122" s="64"/>
      <c r="C122" s="65" t="s">
        <v>212</v>
      </c>
      <c r="D122" s="66" t="n">
        <f aca="false">D82</f>
        <v>158.39</v>
      </c>
    </row>
    <row r="123" customFormat="false" ht="15" hidden="false" customHeight="false" outlineLevel="0" collapsed="false">
      <c r="A123" s="64"/>
      <c r="B123" s="64"/>
      <c r="C123" s="67" t="s">
        <v>222</v>
      </c>
      <c r="D123" s="66" t="n">
        <f aca="false">D109</f>
        <v>124.36</v>
      </c>
    </row>
    <row r="124" customFormat="false" ht="15" hidden="false" customHeight="false" outlineLevel="0" collapsed="false">
      <c r="A124" s="64"/>
      <c r="B124" s="64"/>
      <c r="C124" s="65" t="s">
        <v>223</v>
      </c>
      <c r="D124" s="66" t="n">
        <f aca="false">D118</f>
        <v>17.8</v>
      </c>
    </row>
    <row r="125" customFormat="false" ht="15" hidden="false" customHeight="false" outlineLevel="0" collapsed="false">
      <c r="A125" s="64"/>
      <c r="B125" s="64"/>
      <c r="C125" s="67" t="s">
        <v>204</v>
      </c>
      <c r="D125" s="68" t="n">
        <f aca="false">TRUNC((SUM(D120:D124)),2)</f>
        <v>4839.25</v>
      </c>
    </row>
    <row r="127" customFormat="false" ht="15" hidden="false" customHeight="false" outlineLevel="0" collapsed="false">
      <c r="A127" s="16" t="s">
        <v>164</v>
      </c>
      <c r="B127" s="16"/>
      <c r="C127" s="16"/>
      <c r="D127" s="16"/>
    </row>
    <row r="128" customFormat="false" ht="15" hidden="false" customHeight="false" outlineLevel="0" collapsed="false">
      <c r="A128" s="10" t="s">
        <v>165</v>
      </c>
      <c r="B128" s="0" t="s">
        <v>166</v>
      </c>
      <c r="C128" s="10" t="s">
        <v>38</v>
      </c>
      <c r="D128" s="10" t="s">
        <v>19</v>
      </c>
      <c r="F128" s="84" t="s">
        <v>224</v>
      </c>
      <c r="G128" s="84"/>
    </row>
    <row r="129" customFormat="false" ht="15" hidden="false" customHeight="false" outlineLevel="0" collapsed="false">
      <c r="A129" s="10" t="s">
        <v>42</v>
      </c>
      <c r="B129" s="0" t="s">
        <v>167</v>
      </c>
      <c r="C129" s="85" t="n">
        <v>0.001</v>
      </c>
      <c r="D129" s="83" t="n">
        <f aca="false">TRUNC(($D$125*C129),2)</f>
        <v>4.83</v>
      </c>
      <c r="F129" s="86" t="s">
        <v>225</v>
      </c>
      <c r="G129" s="75" t="n">
        <f aca="false">C131</f>
        <v>0.0865</v>
      </c>
    </row>
    <row r="130" customFormat="false" ht="15" hidden="false" customHeight="false" outlineLevel="0" collapsed="false">
      <c r="A130" s="10" t="s">
        <v>45</v>
      </c>
      <c r="B130" s="0" t="s">
        <v>59</v>
      </c>
      <c r="C130" s="85" t="n">
        <v>0.001</v>
      </c>
      <c r="D130" s="83" t="n">
        <f aca="false">TRUNC((C130*(D125+D129)),2)</f>
        <v>4.84</v>
      </c>
      <c r="F130" s="87" t="s">
        <v>226</v>
      </c>
      <c r="G130" s="88" t="n">
        <f aca="false">TRUNC(SUM(D125,D129,D130),2)</f>
        <v>4848.92</v>
      </c>
    </row>
    <row r="131" customFormat="false" ht="15" hidden="false" customHeight="false" outlineLevel="0" collapsed="false">
      <c r="A131" s="10" t="s">
        <v>48</v>
      </c>
      <c r="B131" s="0" t="s">
        <v>168</v>
      </c>
      <c r="C131" s="69" t="n">
        <f aca="false">SUM(C132:C134)</f>
        <v>0.0865</v>
      </c>
      <c r="D131" s="60" t="n">
        <f aca="false">SUM(D132:D134)</f>
        <v>459.14</v>
      </c>
      <c r="F131" s="86" t="s">
        <v>227</v>
      </c>
      <c r="G131" s="89" t="n">
        <f aca="false">(100-8.65)/100</f>
        <v>0.9135</v>
      </c>
    </row>
    <row r="132" customFormat="false" ht="15" hidden="false" customHeight="false" outlineLevel="0" collapsed="false">
      <c r="A132" s="10"/>
      <c r="B132" s="0" t="s">
        <v>228</v>
      </c>
      <c r="C132" s="69" t="n">
        <v>0.0065</v>
      </c>
      <c r="D132" s="60" t="n">
        <f aca="false">TRUNC(($G$132*C132),2)</f>
        <v>34.5</v>
      </c>
      <c r="F132" s="87" t="s">
        <v>224</v>
      </c>
      <c r="G132" s="88" t="n">
        <f aca="false">TRUNC((G130/G131),2)</f>
        <v>5308.06</v>
      </c>
    </row>
    <row r="133" customFormat="false" ht="15" hidden="false" customHeight="false" outlineLevel="0" collapsed="false">
      <c r="A133" s="10"/>
      <c r="B133" s="0" t="s">
        <v>229</v>
      </c>
      <c r="C133" s="69" t="n">
        <v>0.03</v>
      </c>
      <c r="D133" s="60" t="n">
        <f aca="false">TRUNC(($G$132*C133),2)</f>
        <v>159.24</v>
      </c>
    </row>
    <row r="134" customFormat="false" ht="15" hidden="false" customHeight="false" outlineLevel="0" collapsed="false">
      <c r="A134" s="10"/>
      <c r="B134" s="0" t="s">
        <v>230</v>
      </c>
      <c r="C134" s="69" t="n">
        <v>0.05</v>
      </c>
      <c r="D134" s="60" t="n">
        <f aca="false">TRUNC(($G$132*C134),2)</f>
        <v>265.4</v>
      </c>
    </row>
    <row r="135" customFormat="false" ht="15" hidden="false" customHeight="false" outlineLevel="0" collapsed="false">
      <c r="A135" s="10" t="s">
        <v>58</v>
      </c>
      <c r="B135" s="90"/>
      <c r="C135" s="35"/>
      <c r="D135" s="18" t="n">
        <f aca="false">SUM(D129:D131)</f>
        <v>468.81</v>
      </c>
    </row>
    <row r="136" customFormat="false" ht="15" hidden="false" customHeight="false" outlineLevel="0" collapsed="false">
      <c r="A136" s="10"/>
      <c r="C136" s="35"/>
      <c r="D136" s="18"/>
    </row>
    <row r="138" customFormat="false" ht="15" hidden="false" customHeight="false" outlineLevel="0" collapsed="false">
      <c r="A138" s="16" t="s">
        <v>172</v>
      </c>
      <c r="B138" s="16"/>
      <c r="C138" s="16"/>
      <c r="D138" s="16"/>
    </row>
    <row r="139" customFormat="false" ht="15" hidden="false" customHeight="false" outlineLevel="0" collapsed="false">
      <c r="A139" s="10" t="s">
        <v>16</v>
      </c>
      <c r="B139" s="10" t="s">
        <v>173</v>
      </c>
      <c r="C139" s="10" t="s">
        <v>102</v>
      </c>
      <c r="D139" s="10" t="s">
        <v>19</v>
      </c>
    </row>
    <row r="140" customFormat="false" ht="15" hidden="false" customHeight="false" outlineLevel="0" collapsed="false">
      <c r="A140" s="10" t="s">
        <v>42</v>
      </c>
      <c r="B140" s="0" t="s">
        <v>36</v>
      </c>
      <c r="D140" s="18" t="n">
        <f aca="false">D31</f>
        <v>2575.36</v>
      </c>
    </row>
    <row r="141" customFormat="false" ht="15" hidden="false" customHeight="false" outlineLevel="0" collapsed="false">
      <c r="A141" s="10" t="s">
        <v>45</v>
      </c>
      <c r="B141" s="0" t="s">
        <v>61</v>
      </c>
      <c r="D141" s="18" t="n">
        <f aca="false">D72</f>
        <v>1963.34</v>
      </c>
    </row>
    <row r="142" customFormat="false" ht="15" hidden="false" customHeight="false" outlineLevel="0" collapsed="false">
      <c r="A142" s="10" t="s">
        <v>48</v>
      </c>
      <c r="B142" s="0" t="s">
        <v>108</v>
      </c>
      <c r="D142" s="18" t="n">
        <f aca="false">D82</f>
        <v>158.39</v>
      </c>
    </row>
    <row r="143" customFormat="false" ht="15" hidden="false" customHeight="false" outlineLevel="0" collapsed="false">
      <c r="A143" s="10" t="s">
        <v>50</v>
      </c>
      <c r="B143" s="0" t="s">
        <v>174</v>
      </c>
      <c r="D143" s="18" t="n">
        <f aca="false">D109</f>
        <v>124.36</v>
      </c>
    </row>
    <row r="144" customFormat="false" ht="15" hidden="false" customHeight="false" outlineLevel="0" collapsed="false">
      <c r="A144" s="10" t="s">
        <v>53</v>
      </c>
      <c r="B144" s="0" t="s">
        <v>152</v>
      </c>
      <c r="D144" s="18" t="n">
        <f aca="false">D118</f>
        <v>17.8</v>
      </c>
    </row>
    <row r="145" customFormat="false" ht="15" hidden="false" customHeight="false" outlineLevel="0" collapsed="false">
      <c r="B145" s="91" t="s">
        <v>175</v>
      </c>
      <c r="D145" s="18" t="n">
        <f aca="false">SUM(D140:D144)</f>
        <v>4839.25</v>
      </c>
    </row>
    <row r="146" customFormat="false" ht="15" hidden="false" customHeight="false" outlineLevel="0" collapsed="false">
      <c r="A146" s="10" t="s">
        <v>55</v>
      </c>
      <c r="B146" s="0" t="s">
        <v>164</v>
      </c>
      <c r="D146" s="18" t="n">
        <f aca="false">D135</f>
        <v>468.81</v>
      </c>
    </row>
    <row r="147" customFormat="false" ht="15" hidden="false" customHeight="false" outlineLevel="0" collapsed="false">
      <c r="A147" s="36"/>
      <c r="B147" s="92" t="s">
        <v>231</v>
      </c>
      <c r="C147" s="36"/>
      <c r="D147" s="93" t="n">
        <f aca="false">TRUNC((SUM(D140:D144)+D146),2)</f>
        <v>5308.06</v>
      </c>
    </row>
  </sheetData>
  <mergeCells count="33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1:B43"/>
    <mergeCell ref="A45:D45"/>
    <mergeCell ref="A57:D57"/>
    <mergeCell ref="A67:D67"/>
    <mergeCell ref="A74:D74"/>
    <mergeCell ref="A84:B87"/>
    <mergeCell ref="A89:D89"/>
    <mergeCell ref="A90:D90"/>
    <mergeCell ref="A100:D100"/>
    <mergeCell ref="A105:D105"/>
    <mergeCell ref="A111:D111"/>
    <mergeCell ref="A120:B125"/>
    <mergeCell ref="A127:D127"/>
    <mergeCell ref="F128:G128"/>
    <mergeCell ref="A138:D138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G147"/>
  <sheetViews>
    <sheetView showFormulas="false" showGridLines="true" showRowColHeaders="true" showZeros="true" rightToLeft="false" tabSelected="false" showOutlineSymbols="true" defaultGridColor="true" view="normal" topLeftCell="A127" colorId="64" zoomScale="100" zoomScaleNormal="100" zoomScalePageLayoutView="100" workbookViewId="0">
      <selection pane="topLeft" activeCell="C131" activeCellId="0" sqref="C131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10.58"/>
    <col collapsed="false" customWidth="true" hidden="false" outlineLevel="0" max="2" min="2" style="0" width="64.14"/>
    <col collapsed="false" customWidth="true" hidden="false" outlineLevel="0" max="3" min="3" style="0" width="22.86"/>
    <col collapsed="false" customWidth="true" hidden="false" outlineLevel="0" max="4" min="4" style="0" width="29.29"/>
    <col collapsed="false" customWidth="true" hidden="false" outlineLevel="0" max="6" min="6" style="0" width="22.86"/>
    <col collapsed="false" customWidth="true" hidden="false" outlineLevel="0" max="7" min="7" style="0" width="11.42"/>
  </cols>
  <sheetData>
    <row r="2" customFormat="false" ht="18.75" hidden="false" customHeight="false" outlineLevel="0" collapsed="false">
      <c r="A2" s="38" t="s">
        <v>177</v>
      </c>
      <c r="B2" s="38"/>
      <c r="C2" s="38"/>
      <c r="D2" s="38"/>
    </row>
    <row r="3" customFormat="false" ht="15" hidden="false" customHeight="true" outlineLevel="0" collapsed="false">
      <c r="A3" s="39" t="s">
        <v>178</v>
      </c>
      <c r="B3" s="39"/>
      <c r="C3" s="39"/>
      <c r="D3" s="39"/>
    </row>
    <row r="4" customFormat="false" ht="30" hidden="false" customHeight="false" outlineLevel="0" collapsed="false">
      <c r="A4" s="40" t="s">
        <v>179</v>
      </c>
      <c r="B4" s="41" t="s">
        <v>180</v>
      </c>
      <c r="C4" s="42"/>
      <c r="D4" s="42"/>
    </row>
    <row r="5" customFormat="false" ht="15" hidden="false" customHeight="false" outlineLevel="0" collapsed="false">
      <c r="A5" s="43"/>
      <c r="B5" s="44"/>
      <c r="C5" s="44"/>
      <c r="D5" s="44"/>
    </row>
    <row r="6" customFormat="false" ht="15" hidden="false" customHeight="false" outlineLevel="0" collapsed="false">
      <c r="A6" s="16" t="s">
        <v>181</v>
      </c>
      <c r="B6" s="16"/>
      <c r="C6" s="16"/>
      <c r="D6" s="16"/>
    </row>
    <row r="7" customFormat="false" ht="15" hidden="false" customHeight="false" outlineLevel="0" collapsed="false">
      <c r="A7" s="45" t="s">
        <v>42</v>
      </c>
      <c r="B7" s="46" t="s">
        <v>182</v>
      </c>
      <c r="C7" s="47" t="s">
        <v>183</v>
      </c>
      <c r="D7" s="47"/>
    </row>
    <row r="8" customFormat="false" ht="15" hidden="false" customHeight="false" outlineLevel="0" collapsed="false">
      <c r="A8" s="48" t="s">
        <v>45</v>
      </c>
      <c r="B8" s="49" t="s">
        <v>184</v>
      </c>
      <c r="C8" s="50" t="s">
        <v>185</v>
      </c>
      <c r="D8" s="50"/>
    </row>
    <row r="9" customFormat="false" ht="15" hidden="false" customHeight="false" outlineLevel="0" collapsed="false">
      <c r="A9" s="51" t="s">
        <v>48</v>
      </c>
      <c r="B9" s="52" t="s">
        <v>186</v>
      </c>
      <c r="C9" s="50" t="s">
        <v>187</v>
      </c>
      <c r="D9" s="50"/>
    </row>
    <row r="10" customFormat="false" ht="15" hidden="false" customHeight="false" outlineLevel="0" collapsed="false">
      <c r="A10" s="48" t="s">
        <v>53</v>
      </c>
      <c r="B10" s="49" t="s">
        <v>188</v>
      </c>
      <c r="C10" s="50" t="s">
        <v>189</v>
      </c>
      <c r="D10" s="50"/>
    </row>
    <row r="11" customFormat="false" ht="15" hidden="false" customHeight="false" outlineLevel="0" collapsed="false">
      <c r="A11" s="53" t="s">
        <v>190</v>
      </c>
      <c r="B11" s="53"/>
      <c r="C11" s="53"/>
      <c r="D11" s="53"/>
    </row>
    <row r="12" customFormat="false" ht="15" hidden="false" customHeight="true" outlineLevel="0" collapsed="false">
      <c r="A12" s="54" t="s">
        <v>191</v>
      </c>
      <c r="B12" s="54"/>
      <c r="C12" s="53" t="s">
        <v>192</v>
      </c>
      <c r="D12" s="55" t="s">
        <v>193</v>
      </c>
    </row>
    <row r="13" customFormat="false" ht="15" hidden="false" customHeight="false" outlineLevel="0" collapsed="false">
      <c r="A13" s="56" t="s">
        <v>241</v>
      </c>
      <c r="B13" s="56"/>
      <c r="C13" s="50" t="s">
        <v>195</v>
      </c>
      <c r="D13" s="57" t="n">
        <f aca="false">RESUMO!D9</f>
        <v>2</v>
      </c>
    </row>
    <row r="14" customFormat="false" ht="15" hidden="false" customHeight="false" outlineLevel="0" collapsed="false">
      <c r="A14" s="58"/>
      <c r="B14" s="58"/>
      <c r="C14" s="50"/>
      <c r="D14" s="59"/>
    </row>
    <row r="15" customFormat="false" ht="15" hidden="false" customHeight="false" outlineLevel="0" collapsed="false">
      <c r="A15" s="53" t="s">
        <v>14</v>
      </c>
      <c r="B15" s="53"/>
      <c r="C15" s="53"/>
      <c r="D15" s="53"/>
      <c r="F15" s="8"/>
      <c r="G15" s="8"/>
    </row>
    <row r="16" customFormat="false" ht="15" hidden="false" customHeight="false" outlineLevel="0" collapsed="false">
      <c r="A16" s="10" t="s">
        <v>16</v>
      </c>
      <c r="B16" s="0" t="s">
        <v>17</v>
      </c>
      <c r="C16" s="10" t="s">
        <v>18</v>
      </c>
      <c r="D16" s="10" t="s">
        <v>19</v>
      </c>
    </row>
    <row r="17" customFormat="false" ht="15" hidden="false" customHeight="false" outlineLevel="0" collapsed="false">
      <c r="A17" s="10" t="n">
        <v>1</v>
      </c>
      <c r="B17" s="0" t="s">
        <v>20</v>
      </c>
      <c r="C17" s="14" t="s">
        <v>102</v>
      </c>
      <c r="D17" s="14" t="str">
        <f aca="false">A13</f>
        <v>Psicopedagogo Educacional</v>
      </c>
    </row>
    <row r="18" customFormat="false" ht="15" hidden="false" customHeight="false" outlineLevel="0" collapsed="false">
      <c r="A18" s="10" t="n">
        <v>2</v>
      </c>
      <c r="B18" s="0" t="s">
        <v>23</v>
      </c>
      <c r="C18" s="14" t="s">
        <v>196</v>
      </c>
      <c r="D18" s="14" t="s">
        <v>242</v>
      </c>
    </row>
    <row r="19" customFormat="false" ht="15" hidden="false" customHeight="false" outlineLevel="0" collapsed="false">
      <c r="A19" s="10" t="n">
        <v>3</v>
      </c>
      <c r="B19" s="0" t="s">
        <v>26</v>
      </c>
      <c r="C19" s="14" t="str">
        <f aca="false">C9</f>
        <v>CCT PB000047/2021</v>
      </c>
      <c r="D19" s="60" t="n">
        <v>2575.36</v>
      </c>
    </row>
    <row r="20" customFormat="false" ht="15" hidden="false" customHeight="false" outlineLevel="0" collapsed="false">
      <c r="A20" s="10" t="n">
        <v>4</v>
      </c>
      <c r="B20" s="0" t="s">
        <v>29</v>
      </c>
      <c r="C20" s="14" t="str">
        <f aca="false">C9</f>
        <v>CCT PB000047/2021</v>
      </c>
      <c r="D20" s="61" t="s">
        <v>198</v>
      </c>
    </row>
    <row r="21" customFormat="false" ht="15" hidden="false" customHeight="false" outlineLevel="0" collapsed="false">
      <c r="A21" s="10" t="n">
        <v>5</v>
      </c>
      <c r="B21" s="0" t="s">
        <v>33</v>
      </c>
      <c r="C21" s="14" t="str">
        <f aca="false">C9</f>
        <v>CCT PB000047/2021</v>
      </c>
      <c r="D21" s="62" t="s">
        <v>199</v>
      </c>
    </row>
    <row r="22" customFormat="false" ht="15" hidden="false" customHeight="false" outlineLevel="0" collapsed="false">
      <c r="F22" s="8"/>
      <c r="G22" s="8"/>
    </row>
    <row r="23" customFormat="false" ht="15" hidden="false" customHeight="false" outlineLevel="0" collapsed="false">
      <c r="A23" s="16" t="s">
        <v>36</v>
      </c>
      <c r="B23" s="16"/>
      <c r="C23" s="16"/>
      <c r="D23" s="16"/>
    </row>
    <row r="24" customFormat="false" ht="15" hidden="false" customHeight="false" outlineLevel="0" collapsed="false">
      <c r="A24" s="10" t="s">
        <v>39</v>
      </c>
      <c r="B24" s="11" t="s">
        <v>40</v>
      </c>
      <c r="C24" s="10" t="s">
        <v>18</v>
      </c>
      <c r="D24" s="10" t="s">
        <v>19</v>
      </c>
      <c r="G24" s="17"/>
    </row>
    <row r="25" customFormat="false" ht="15" hidden="false" customHeight="false" outlineLevel="0" collapsed="false">
      <c r="A25" s="10" t="s">
        <v>42</v>
      </c>
      <c r="B25" s="0" t="s">
        <v>43</v>
      </c>
      <c r="C25" s="63" t="s">
        <v>200</v>
      </c>
      <c r="D25" s="60" t="n">
        <f aca="false">D19</f>
        <v>2575.36</v>
      </c>
      <c r="G25" s="17"/>
    </row>
    <row r="26" customFormat="false" ht="15" hidden="false" customHeight="false" outlineLevel="0" collapsed="false">
      <c r="A26" s="10" t="s">
        <v>45</v>
      </c>
      <c r="B26" s="0" t="s">
        <v>46</v>
      </c>
      <c r="C26" s="61"/>
      <c r="D26" s="60" t="n">
        <v>0</v>
      </c>
      <c r="G26" s="17"/>
    </row>
    <row r="27" customFormat="false" ht="15" hidden="false" customHeight="false" outlineLevel="0" collapsed="false">
      <c r="A27" s="10" t="s">
        <v>48</v>
      </c>
      <c r="B27" s="0" t="s">
        <v>49</v>
      </c>
      <c r="C27" s="61"/>
      <c r="D27" s="60" t="n">
        <v>0</v>
      </c>
    </row>
    <row r="28" customFormat="false" ht="15" hidden="false" customHeight="false" outlineLevel="0" collapsed="false">
      <c r="A28" s="10" t="s">
        <v>50</v>
      </c>
      <c r="B28" s="0" t="s">
        <v>51</v>
      </c>
      <c r="C28" s="61"/>
      <c r="D28" s="60" t="n">
        <v>0</v>
      </c>
    </row>
    <row r="29" customFormat="false" ht="15" hidden="false" customHeight="false" outlineLevel="0" collapsed="false">
      <c r="A29" s="10" t="s">
        <v>53</v>
      </c>
      <c r="B29" s="0" t="s">
        <v>54</v>
      </c>
      <c r="C29" s="61"/>
      <c r="D29" s="60" t="n">
        <v>0</v>
      </c>
    </row>
    <row r="30" customFormat="false" ht="15" hidden="false" customHeight="false" outlineLevel="0" collapsed="false">
      <c r="A30" s="10" t="s">
        <v>55</v>
      </c>
      <c r="B30" s="0" t="s">
        <v>56</v>
      </c>
      <c r="C30" s="61"/>
      <c r="D30" s="60" t="n">
        <v>0</v>
      </c>
    </row>
    <row r="31" customFormat="false" ht="15" hidden="false" customHeight="false" outlineLevel="0" collapsed="false">
      <c r="A31" s="10" t="s">
        <v>58</v>
      </c>
      <c r="C31" s="10"/>
      <c r="D31" s="18" t="n">
        <f aca="false">TRUNC((SUM(D25:D30)),2)</f>
        <v>2575.36</v>
      </c>
      <c r="F31" s="8"/>
      <c r="G31" s="8"/>
    </row>
    <row r="33" customFormat="false" ht="15" hidden="false" customHeight="false" outlineLevel="0" collapsed="false">
      <c r="A33" s="22" t="s">
        <v>61</v>
      </c>
      <c r="B33" s="22"/>
      <c r="C33" s="22"/>
      <c r="D33" s="22"/>
      <c r="G33" s="17"/>
    </row>
    <row r="35" customFormat="false" ht="15" hidden="false" customHeight="false" outlineLevel="0" collapsed="false">
      <c r="A35" s="8" t="s">
        <v>63</v>
      </c>
      <c r="B35" s="8"/>
      <c r="C35" s="8"/>
      <c r="D35" s="8"/>
    </row>
    <row r="36" customFormat="false" ht="15" hidden="false" customHeight="false" outlineLevel="0" collapsed="false">
      <c r="A36" s="10" t="s">
        <v>65</v>
      </c>
      <c r="B36" s="11" t="s">
        <v>66</v>
      </c>
      <c r="C36" s="10" t="s">
        <v>38</v>
      </c>
      <c r="D36" s="10" t="s">
        <v>19</v>
      </c>
    </row>
    <row r="37" customFormat="false" ht="15" hidden="false" customHeight="false" outlineLevel="0" collapsed="false">
      <c r="A37" s="10" t="s">
        <v>42</v>
      </c>
      <c r="B37" s="0" t="s">
        <v>67</v>
      </c>
      <c r="C37" s="30" t="n">
        <f aca="false">(1/12)</f>
        <v>0.0833333333333333</v>
      </c>
      <c r="D37" s="18" t="n">
        <f aca="false">TRUNC($D$31*C37,2)</f>
        <v>214.61</v>
      </c>
      <c r="F37" s="9"/>
      <c r="G37" s="9"/>
    </row>
    <row r="38" customFormat="false" ht="15" hidden="false" customHeight="false" outlineLevel="0" collapsed="false">
      <c r="A38" s="10" t="s">
        <v>45</v>
      </c>
      <c r="B38" s="0" t="s">
        <v>68</v>
      </c>
      <c r="C38" s="30" t="n">
        <f aca="false">(((1+1/3)/12))</f>
        <v>0.111111111111111</v>
      </c>
      <c r="D38" s="18" t="n">
        <f aca="false">TRUNC($D$31*C38,2)</f>
        <v>286.15</v>
      </c>
      <c r="F38" s="9"/>
      <c r="G38" s="9"/>
    </row>
    <row r="39" customFormat="false" ht="15" hidden="false" customHeight="false" outlineLevel="0" collapsed="false">
      <c r="A39" s="10" t="s">
        <v>58</v>
      </c>
      <c r="D39" s="18" t="n">
        <f aca="false">TRUNC((SUM(D37:D38)),2)</f>
        <v>500.76</v>
      </c>
      <c r="F39" s="9"/>
      <c r="G39" s="9"/>
    </row>
    <row r="40" customFormat="false" ht="15" hidden="false" customHeight="false" outlineLevel="0" collapsed="false">
      <c r="D40" s="18"/>
      <c r="F40" s="9"/>
      <c r="G40" s="9"/>
    </row>
    <row r="41" customFormat="false" ht="15" hidden="false" customHeight="false" outlineLevel="0" collapsed="false">
      <c r="A41" s="64" t="s">
        <v>201</v>
      </c>
      <c r="B41" s="64"/>
      <c r="C41" s="65" t="s">
        <v>202</v>
      </c>
      <c r="D41" s="66" t="n">
        <f aca="false">D31</f>
        <v>2575.36</v>
      </c>
      <c r="F41" s="9"/>
      <c r="G41" s="9"/>
    </row>
    <row r="42" customFormat="false" ht="15" hidden="false" customHeight="false" outlineLevel="0" collapsed="false">
      <c r="A42" s="64"/>
      <c r="B42" s="64"/>
      <c r="C42" s="67" t="s">
        <v>203</v>
      </c>
      <c r="D42" s="66" t="n">
        <f aca="false">D39</f>
        <v>500.76</v>
      </c>
      <c r="F42" s="9"/>
      <c r="G42" s="9"/>
    </row>
    <row r="43" customFormat="false" ht="15" hidden="false" customHeight="false" outlineLevel="0" collapsed="false">
      <c r="A43" s="64"/>
      <c r="B43" s="64"/>
      <c r="C43" s="65" t="s">
        <v>204</v>
      </c>
      <c r="D43" s="68" t="n">
        <f aca="false">TRUNC((SUM(D41:D42)),2)</f>
        <v>3076.12</v>
      </c>
      <c r="F43" s="9"/>
      <c r="G43" s="9"/>
    </row>
    <row r="44" customFormat="false" ht="15" hidden="false" customHeight="false" outlineLevel="0" collapsed="false">
      <c r="A44" s="10"/>
      <c r="C44" s="31"/>
      <c r="D44" s="18"/>
      <c r="F44" s="9"/>
      <c r="G44" s="9"/>
    </row>
    <row r="45" customFormat="false" ht="15" hidden="false" customHeight="false" outlineLevel="0" collapsed="false">
      <c r="A45" s="8" t="s">
        <v>77</v>
      </c>
      <c r="B45" s="8"/>
      <c r="C45" s="8"/>
      <c r="D45" s="8"/>
    </row>
    <row r="46" customFormat="false" ht="15" hidden="false" customHeight="false" outlineLevel="0" collapsed="false">
      <c r="A46" s="10" t="s">
        <v>78</v>
      </c>
      <c r="B46" s="11" t="s">
        <v>79</v>
      </c>
      <c r="C46" s="10" t="s">
        <v>38</v>
      </c>
      <c r="D46" s="10" t="s">
        <v>80</v>
      </c>
    </row>
    <row r="47" customFormat="false" ht="15" hidden="false" customHeight="false" outlineLevel="0" collapsed="false">
      <c r="A47" s="10" t="s">
        <v>42</v>
      </c>
      <c r="B47" s="0" t="s">
        <v>81</v>
      </c>
      <c r="C47" s="30" t="n">
        <v>0.2</v>
      </c>
      <c r="D47" s="18" t="n">
        <f aca="false">TRUNC(($D$43*C47),2)</f>
        <v>615.22</v>
      </c>
    </row>
    <row r="48" customFormat="false" ht="15" hidden="false" customHeight="false" outlineLevel="0" collapsed="false">
      <c r="A48" s="10" t="s">
        <v>45</v>
      </c>
      <c r="B48" s="0" t="s">
        <v>82</v>
      </c>
      <c r="C48" s="30" t="n">
        <v>0.025</v>
      </c>
      <c r="D48" s="18" t="n">
        <f aca="false">TRUNC(($D$43*C48),2)</f>
        <v>76.9</v>
      </c>
    </row>
    <row r="49" customFormat="false" ht="15" hidden="false" customHeight="false" outlineLevel="0" collapsed="false">
      <c r="A49" s="10" t="s">
        <v>48</v>
      </c>
      <c r="B49" s="0" t="s">
        <v>205</v>
      </c>
      <c r="C49" s="69" t="n">
        <v>0.016</v>
      </c>
      <c r="D49" s="60" t="n">
        <f aca="false">TRUNC(($D$43*C49),2)</f>
        <v>49.21</v>
      </c>
    </row>
    <row r="50" customFormat="false" ht="15" hidden="false" customHeight="false" outlineLevel="0" collapsed="false">
      <c r="A50" s="10" t="s">
        <v>50</v>
      </c>
      <c r="B50" s="0" t="s">
        <v>84</v>
      </c>
      <c r="C50" s="30" t="n">
        <v>0.015</v>
      </c>
      <c r="D50" s="18" t="n">
        <f aca="false">TRUNC(($D$43*C50),2)</f>
        <v>46.14</v>
      </c>
    </row>
    <row r="51" customFormat="false" ht="15" hidden="false" customHeight="false" outlineLevel="0" collapsed="false">
      <c r="A51" s="10" t="s">
        <v>53</v>
      </c>
      <c r="B51" s="0" t="s">
        <v>85</v>
      </c>
      <c r="C51" s="30" t="n">
        <v>0.01</v>
      </c>
      <c r="D51" s="18" t="n">
        <f aca="false">TRUNC(($D$43*C51),2)</f>
        <v>30.76</v>
      </c>
    </row>
    <row r="52" customFormat="false" ht="15" hidden="false" customHeight="false" outlineLevel="0" collapsed="false">
      <c r="A52" s="10" t="s">
        <v>55</v>
      </c>
      <c r="B52" s="0" t="s">
        <v>86</v>
      </c>
      <c r="C52" s="30" t="n">
        <v>0.006</v>
      </c>
      <c r="D52" s="18" t="n">
        <f aca="false">TRUNC(($D$43*C52),2)</f>
        <v>18.45</v>
      </c>
    </row>
    <row r="53" customFormat="false" ht="15" hidden="false" customHeight="false" outlineLevel="0" collapsed="false">
      <c r="A53" s="10" t="s">
        <v>87</v>
      </c>
      <c r="B53" s="0" t="s">
        <v>88</v>
      </c>
      <c r="C53" s="30" t="n">
        <v>0.002</v>
      </c>
      <c r="D53" s="18" t="n">
        <f aca="false">TRUNC(($D$43*C53),2)</f>
        <v>6.15</v>
      </c>
    </row>
    <row r="54" customFormat="false" ht="15" hidden="false" customHeight="false" outlineLevel="0" collapsed="false">
      <c r="A54" s="10" t="s">
        <v>89</v>
      </c>
      <c r="B54" s="0" t="s">
        <v>90</v>
      </c>
      <c r="C54" s="30" t="n">
        <v>0.08</v>
      </c>
      <c r="D54" s="18" t="n">
        <f aca="false">TRUNC(($D$43*C54),2)</f>
        <v>246.08</v>
      </c>
    </row>
    <row r="55" customFormat="false" ht="15" hidden="false" customHeight="false" outlineLevel="0" collapsed="false">
      <c r="A55" s="10" t="s">
        <v>58</v>
      </c>
      <c r="C55" s="31" t="n">
        <f aca="false">SUM(C47:C54)</f>
        <v>0.354</v>
      </c>
      <c r="D55" s="18" t="n">
        <f aca="false">TRUNC(SUM(D47:D54),2)</f>
        <v>1088.91</v>
      </c>
    </row>
    <row r="56" customFormat="false" ht="15" hidden="false" customHeight="false" outlineLevel="0" collapsed="false">
      <c r="A56" s="10"/>
      <c r="C56" s="31"/>
      <c r="D56" s="18"/>
    </row>
    <row r="57" customFormat="false" ht="15" hidden="false" customHeight="false" outlineLevel="0" collapsed="false">
      <c r="A57" s="8" t="s">
        <v>95</v>
      </c>
      <c r="B57" s="8"/>
      <c r="C57" s="8"/>
      <c r="D57" s="8"/>
    </row>
    <row r="58" customFormat="false" ht="15" hidden="false" customHeight="false" outlineLevel="0" collapsed="false">
      <c r="A58" s="10" t="s">
        <v>96</v>
      </c>
      <c r="B58" s="11" t="s">
        <v>97</v>
      </c>
      <c r="C58" s="10" t="s">
        <v>18</v>
      </c>
      <c r="D58" s="10" t="s">
        <v>19</v>
      </c>
    </row>
    <row r="59" customFormat="false" ht="15" hidden="false" customHeight="false" outlineLevel="0" collapsed="false">
      <c r="A59" s="10" t="s">
        <v>42</v>
      </c>
      <c r="B59" s="0" t="s">
        <v>98</v>
      </c>
      <c r="C59" s="14"/>
      <c r="D59" s="70" t="n">
        <f aca="false">TRUNC(((22*4.35)*2)-((D25/100)*6),2)</f>
        <v>36.87</v>
      </c>
    </row>
    <row r="60" customFormat="false" ht="15" hidden="false" customHeight="false" outlineLevel="0" collapsed="false">
      <c r="A60" s="10" t="s">
        <v>45</v>
      </c>
      <c r="B60" s="0" t="s">
        <v>99</v>
      </c>
      <c r="C60" s="14" t="str">
        <f aca="false">C9</f>
        <v>CCT PB000047/2021</v>
      </c>
      <c r="D60" s="60" t="n">
        <f aca="false">TRUNC((((22*18))-(((22*18))*0.2)),2)</f>
        <v>316.8</v>
      </c>
    </row>
    <row r="61" customFormat="false" ht="15" hidden="false" customHeight="false" outlineLevel="0" collapsed="false">
      <c r="A61" s="10" t="s">
        <v>48</v>
      </c>
      <c r="B61" s="0" t="s">
        <v>100</v>
      </c>
      <c r="C61" s="14"/>
      <c r="D61" s="60" t="n">
        <v>0</v>
      </c>
    </row>
    <row r="62" customFormat="false" ht="15" hidden="false" customHeight="false" outlineLevel="0" collapsed="false">
      <c r="A62" s="25" t="s">
        <v>50</v>
      </c>
      <c r="B62" s="33" t="s">
        <v>206</v>
      </c>
      <c r="C62" s="71"/>
      <c r="D62" s="71" t="n">
        <v>0</v>
      </c>
      <c r="F62" s="33"/>
    </row>
    <row r="63" customFormat="false" ht="15" hidden="false" customHeight="false" outlineLevel="0" collapsed="false">
      <c r="A63" s="10" t="s">
        <v>53</v>
      </c>
      <c r="B63" s="11" t="s">
        <v>207</v>
      </c>
      <c r="C63" s="14" t="str">
        <f aca="false">C60</f>
        <v>CCT PB000047/2021</v>
      </c>
      <c r="D63" s="60" t="n">
        <v>15</v>
      </c>
    </row>
    <row r="64" customFormat="false" ht="15" hidden="false" customHeight="false" outlineLevel="0" collapsed="false">
      <c r="A64" s="10" t="s">
        <v>55</v>
      </c>
      <c r="B64" s="72" t="s">
        <v>208</v>
      </c>
      <c r="C64" s="71" t="str">
        <f aca="false">C60</f>
        <v>CCT PB000047/2021</v>
      </c>
      <c r="D64" s="60" t="n">
        <v>5</v>
      </c>
    </row>
    <row r="65" customFormat="false" ht="15" hidden="false" customHeight="false" outlineLevel="0" collapsed="false">
      <c r="A65" s="10" t="s">
        <v>58</v>
      </c>
      <c r="D65" s="18" t="n">
        <f aca="false">TRUNC((SUM(D59:D64)),2)</f>
        <v>373.67</v>
      </c>
    </row>
    <row r="66" customFormat="false" ht="15" hidden="false" customHeight="false" outlineLevel="0" collapsed="false">
      <c r="A66" s="10"/>
      <c r="D66" s="18"/>
    </row>
    <row r="67" customFormat="false" ht="15" hidden="false" customHeight="false" outlineLevel="0" collapsed="false">
      <c r="A67" s="8" t="s">
        <v>105</v>
      </c>
      <c r="B67" s="8"/>
      <c r="C67" s="8"/>
      <c r="D67" s="8"/>
    </row>
    <row r="68" customFormat="false" ht="15" hidden="false" customHeight="false" outlineLevel="0" collapsed="false">
      <c r="A68" s="10" t="s">
        <v>106</v>
      </c>
      <c r="B68" s="11" t="s">
        <v>107</v>
      </c>
      <c r="C68" s="10" t="s">
        <v>18</v>
      </c>
      <c r="D68" s="10" t="s">
        <v>19</v>
      </c>
    </row>
    <row r="69" customFormat="false" ht="15" hidden="false" customHeight="false" outlineLevel="0" collapsed="false">
      <c r="A69" s="10" t="s">
        <v>65</v>
      </c>
      <c r="B69" s="0" t="s">
        <v>66</v>
      </c>
      <c r="C69" s="10"/>
      <c r="D69" s="18" t="n">
        <f aca="false">D39</f>
        <v>500.76</v>
      </c>
    </row>
    <row r="70" customFormat="false" ht="15" hidden="false" customHeight="false" outlineLevel="0" collapsed="false">
      <c r="A70" s="10" t="s">
        <v>78</v>
      </c>
      <c r="B70" s="0" t="s">
        <v>79</v>
      </c>
      <c r="C70" s="10"/>
      <c r="D70" s="18" t="n">
        <f aca="false">D55</f>
        <v>1088.91</v>
      </c>
    </row>
    <row r="71" customFormat="false" ht="15" hidden="false" customHeight="false" outlineLevel="0" collapsed="false">
      <c r="A71" s="10" t="s">
        <v>96</v>
      </c>
      <c r="B71" s="0" t="s">
        <v>97</v>
      </c>
      <c r="C71" s="10"/>
      <c r="D71" s="18" t="n">
        <f aca="false">D65</f>
        <v>373.67</v>
      </c>
    </row>
    <row r="72" customFormat="false" ht="15" hidden="false" customHeight="false" outlineLevel="0" collapsed="false">
      <c r="A72" s="10" t="s">
        <v>58</v>
      </c>
      <c r="C72" s="10"/>
      <c r="D72" s="18" t="n">
        <f aca="false">TRUNC((SUM(D69:D71)),2)</f>
        <v>1963.34</v>
      </c>
    </row>
    <row r="74" customFormat="false" ht="15" hidden="false" customHeight="false" outlineLevel="0" collapsed="false">
      <c r="A74" s="16" t="s">
        <v>108</v>
      </c>
      <c r="B74" s="16"/>
      <c r="C74" s="16"/>
      <c r="D74" s="16"/>
    </row>
    <row r="75" customFormat="false" ht="15" hidden="false" customHeight="false" outlineLevel="0" collapsed="false">
      <c r="A75" s="10" t="s">
        <v>109</v>
      </c>
      <c r="B75" s="11" t="s">
        <v>110</v>
      </c>
      <c r="C75" s="10" t="s">
        <v>38</v>
      </c>
      <c r="D75" s="10" t="s">
        <v>19</v>
      </c>
    </row>
    <row r="76" customFormat="false" ht="15" hidden="false" customHeight="false" outlineLevel="0" collapsed="false">
      <c r="A76" s="10" t="s">
        <v>42</v>
      </c>
      <c r="B76" s="0" t="s">
        <v>111</v>
      </c>
      <c r="C76" s="69" t="n">
        <f aca="false">((1/12)*5%)</f>
        <v>0.00416666666666667</v>
      </c>
      <c r="D76" s="60" t="n">
        <f aca="false">TRUNC(($D$31*C76),2)</f>
        <v>10.73</v>
      </c>
    </row>
    <row r="77" customFormat="false" ht="15" hidden="false" customHeight="false" outlineLevel="0" collapsed="false">
      <c r="A77" s="10" t="s">
        <v>45</v>
      </c>
      <c r="B77" s="0" t="s">
        <v>112</v>
      </c>
      <c r="C77" s="73" t="n">
        <v>0.08</v>
      </c>
      <c r="D77" s="18" t="n">
        <f aca="false">TRUNC(($D$76*C77),2)</f>
        <v>0.85</v>
      </c>
    </row>
    <row r="78" customFormat="false" ht="15" hidden="false" customHeight="false" outlineLevel="0" collapsed="false">
      <c r="A78" s="10" t="s">
        <v>48</v>
      </c>
      <c r="B78" s="74" t="s">
        <v>113</v>
      </c>
      <c r="C78" s="75" t="n">
        <f aca="false">(0.08*0.4*0.05)</f>
        <v>0.0016</v>
      </c>
      <c r="D78" s="71" t="n">
        <f aca="false">TRUNC(($D$31*C78),2)</f>
        <v>4.12</v>
      </c>
    </row>
    <row r="79" customFormat="false" ht="15" hidden="false" customHeight="false" outlineLevel="0" collapsed="false">
      <c r="A79" s="10" t="s">
        <v>50</v>
      </c>
      <c r="B79" s="0" t="s">
        <v>114</v>
      </c>
      <c r="C79" s="75" t="n">
        <f aca="false">(((7/30)/12)*0.95)</f>
        <v>0.0184722222222222</v>
      </c>
      <c r="D79" s="60" t="n">
        <f aca="false">TRUNC(($D$31*C79),2)</f>
        <v>47.57</v>
      </c>
    </row>
    <row r="80" customFormat="false" ht="30" hidden="false" customHeight="false" outlineLevel="0" collapsed="false">
      <c r="A80" s="10" t="s">
        <v>53</v>
      </c>
      <c r="B80" s="74" t="s">
        <v>209</v>
      </c>
      <c r="C80" s="75" t="n">
        <f aca="false">C55</f>
        <v>0.354</v>
      </c>
      <c r="D80" s="71" t="n">
        <f aca="false">TRUNC(($D$79*C80),2)</f>
        <v>16.83</v>
      </c>
    </row>
    <row r="81" customFormat="false" ht="15" hidden="false" customHeight="false" outlineLevel="0" collapsed="false">
      <c r="A81" s="10" t="s">
        <v>55</v>
      </c>
      <c r="B81" s="74" t="s">
        <v>115</v>
      </c>
      <c r="C81" s="75" t="n">
        <f aca="false">(0.08*0.4*0.95)</f>
        <v>0.0304</v>
      </c>
      <c r="D81" s="71" t="n">
        <f aca="false">TRUNC(($D$31*C81),2)</f>
        <v>78.29</v>
      </c>
    </row>
    <row r="82" customFormat="false" ht="15" hidden="false" customHeight="false" outlineLevel="0" collapsed="false">
      <c r="A82" s="10" t="s">
        <v>58</v>
      </c>
      <c r="C82" s="73" t="n">
        <f aca="false">SUM(C76:C81)</f>
        <v>0.488638888888889</v>
      </c>
      <c r="D82" s="18" t="n">
        <f aca="false">TRUNC((SUM(D76:D81)),2)</f>
        <v>158.39</v>
      </c>
    </row>
    <row r="83" customFormat="false" ht="15" hidden="false" customHeight="false" outlineLevel="0" collapsed="false">
      <c r="A83" s="10"/>
      <c r="D83" s="18"/>
    </row>
    <row r="84" customFormat="false" ht="15" hidden="false" customHeight="false" outlineLevel="0" collapsed="false">
      <c r="A84" s="64" t="s">
        <v>210</v>
      </c>
      <c r="B84" s="64"/>
      <c r="C84" s="65" t="s">
        <v>202</v>
      </c>
      <c r="D84" s="66" t="n">
        <f aca="false">D31</f>
        <v>2575.36</v>
      </c>
    </row>
    <row r="85" customFormat="false" ht="15" hidden="false" customHeight="false" outlineLevel="0" collapsed="false">
      <c r="A85" s="64"/>
      <c r="B85" s="64"/>
      <c r="C85" s="67" t="s">
        <v>211</v>
      </c>
      <c r="D85" s="66" t="n">
        <f aca="false">D72</f>
        <v>1963.34</v>
      </c>
    </row>
    <row r="86" customFormat="false" ht="15" hidden="false" customHeight="false" outlineLevel="0" collapsed="false">
      <c r="A86" s="64"/>
      <c r="B86" s="64"/>
      <c r="C86" s="65" t="s">
        <v>212</v>
      </c>
      <c r="D86" s="66" t="n">
        <f aca="false">D82</f>
        <v>158.39</v>
      </c>
    </row>
    <row r="87" customFormat="false" ht="15" hidden="false" customHeight="false" outlineLevel="0" collapsed="false">
      <c r="A87" s="64"/>
      <c r="B87" s="64"/>
      <c r="C87" s="67" t="s">
        <v>204</v>
      </c>
      <c r="D87" s="68" t="n">
        <f aca="false">TRUNC((SUM(D84:D86)),2)</f>
        <v>4697.09</v>
      </c>
    </row>
    <row r="88" customFormat="false" ht="15" hidden="false" customHeight="false" outlineLevel="0" collapsed="false">
      <c r="A88" s="10"/>
      <c r="D88" s="18"/>
    </row>
    <row r="89" customFormat="false" ht="15" hidden="false" customHeight="true" outlineLevel="0" collapsed="false">
      <c r="A89" s="34" t="s">
        <v>127</v>
      </c>
      <c r="B89" s="34"/>
      <c r="C89" s="34"/>
      <c r="D89" s="34"/>
    </row>
    <row r="90" customFormat="false" ht="15" hidden="false" customHeight="false" outlineLevel="0" collapsed="false">
      <c r="A90" s="8" t="s">
        <v>128</v>
      </c>
      <c r="B90" s="8"/>
      <c r="C90" s="8"/>
      <c r="D90" s="8"/>
    </row>
    <row r="91" customFormat="false" ht="15" hidden="false" customHeight="false" outlineLevel="0" collapsed="false">
      <c r="A91" s="10" t="s">
        <v>129</v>
      </c>
      <c r="B91" s="11" t="s">
        <v>130</v>
      </c>
      <c r="C91" s="10" t="s">
        <v>38</v>
      </c>
      <c r="D91" s="10" t="s">
        <v>19</v>
      </c>
    </row>
    <row r="92" customFormat="false" ht="15" hidden="false" customHeight="false" outlineLevel="0" collapsed="false">
      <c r="A92" s="10" t="s">
        <v>42</v>
      </c>
      <c r="B92" s="0" t="s">
        <v>213</v>
      </c>
      <c r="C92" s="73" t="n">
        <f aca="false">(((1+1/3)/12)/12)+((1/12)/12)</f>
        <v>0.0162037037037037</v>
      </c>
      <c r="D92" s="18" t="n">
        <f aca="false">TRUNC(($D$87*C92),2)</f>
        <v>76.11</v>
      </c>
    </row>
    <row r="93" customFormat="false" ht="15" hidden="false" customHeight="false" outlineLevel="0" collapsed="false">
      <c r="A93" s="10" t="s">
        <v>45</v>
      </c>
      <c r="B93" s="0" t="s">
        <v>133</v>
      </c>
      <c r="C93" s="69" t="n">
        <f aca="false">((2/30)/12)</f>
        <v>0.00555555555555556</v>
      </c>
      <c r="D93" s="71" t="n">
        <f aca="false">TRUNC(($D$87*C93),2)</f>
        <v>26.09</v>
      </c>
    </row>
    <row r="94" customFormat="false" ht="15" hidden="false" customHeight="false" outlineLevel="0" collapsed="false">
      <c r="A94" s="10" t="s">
        <v>48</v>
      </c>
      <c r="B94" s="0" t="s">
        <v>134</v>
      </c>
      <c r="C94" s="69" t="n">
        <f aca="false">((5/30)/12)*0.02</f>
        <v>0.000277777777777778</v>
      </c>
      <c r="D94" s="71" t="n">
        <f aca="false">TRUNC(($D$87*C94),2)</f>
        <v>1.3</v>
      </c>
    </row>
    <row r="95" customFormat="false" ht="15" hidden="false" customHeight="false" outlineLevel="0" collapsed="false">
      <c r="A95" s="25" t="s">
        <v>50</v>
      </c>
      <c r="B95" s="74" t="s">
        <v>135</v>
      </c>
      <c r="C95" s="75" t="n">
        <f aca="false">((15/30)/12)*0.08</f>
        <v>0.00333333333333333</v>
      </c>
      <c r="D95" s="71" t="n">
        <f aca="false">TRUNC(($D$87*C95),2)</f>
        <v>15.65</v>
      </c>
    </row>
    <row r="96" customFormat="false" ht="15" hidden="false" customHeight="false" outlineLevel="0" collapsed="false">
      <c r="A96" s="10" t="s">
        <v>53</v>
      </c>
      <c r="B96" s="0" t="s">
        <v>136</v>
      </c>
      <c r="C96" s="69" t="n">
        <f aca="false">((1+1/3)/12)*0.03*((4/12))</f>
        <v>0.00111111111111111</v>
      </c>
      <c r="D96" s="71" t="n">
        <f aca="false">TRUNC(($D$87*C96),2)</f>
        <v>5.21</v>
      </c>
    </row>
    <row r="97" customFormat="false" ht="15" hidden="false" customHeight="false" outlineLevel="0" collapsed="false">
      <c r="A97" s="10" t="s">
        <v>55</v>
      </c>
      <c r="B97" s="74" t="s">
        <v>214</v>
      </c>
      <c r="C97" s="76" t="n">
        <v>0</v>
      </c>
      <c r="D97" s="71" t="n">
        <f aca="false">TRUNC($D$87*C97)</f>
        <v>0</v>
      </c>
    </row>
    <row r="98" customFormat="false" ht="15" hidden="false" customHeight="false" outlineLevel="0" collapsed="false">
      <c r="A98" s="10" t="s">
        <v>58</v>
      </c>
      <c r="C98" s="73" t="n">
        <f aca="false">SUM(C92:C97)</f>
        <v>0.0264814814814815</v>
      </c>
      <c r="D98" s="18" t="n">
        <f aca="false">TRUNC((SUM(D92:D97)),2)</f>
        <v>124.36</v>
      </c>
    </row>
    <row r="99" customFormat="false" ht="15" hidden="false" customHeight="false" outlineLevel="0" collapsed="false">
      <c r="A99" s="10"/>
      <c r="C99" s="10"/>
      <c r="D99" s="18"/>
    </row>
    <row r="100" customFormat="false" ht="15" hidden="false" customHeight="false" outlineLevel="0" collapsed="false">
      <c r="A100" s="8" t="s">
        <v>144</v>
      </c>
      <c r="B100" s="8"/>
      <c r="C100" s="8"/>
      <c r="D100" s="8"/>
    </row>
    <row r="101" customFormat="false" ht="15" hidden="false" customHeight="false" outlineLevel="0" collapsed="false">
      <c r="A101" s="10" t="s">
        <v>145</v>
      </c>
      <c r="B101" s="11" t="s">
        <v>146</v>
      </c>
      <c r="C101" s="10" t="s">
        <v>18</v>
      </c>
      <c r="D101" s="10" t="s">
        <v>19</v>
      </c>
    </row>
    <row r="102" customFormat="false" ht="105" hidden="false" customHeight="false" outlineLevel="0" collapsed="false">
      <c r="A102" s="25" t="s">
        <v>42</v>
      </c>
      <c r="B102" s="29" t="s">
        <v>147</v>
      </c>
      <c r="C102" s="77" t="s">
        <v>215</v>
      </c>
      <c r="D102" s="78" t="s">
        <v>216</v>
      </c>
    </row>
    <row r="103" customFormat="false" ht="15" hidden="false" customHeight="false" outlineLevel="0" collapsed="false">
      <c r="A103" s="10" t="s">
        <v>58</v>
      </c>
      <c r="C103" s="79"/>
      <c r="D103" s="80" t="str">
        <f aca="false">D102</f>
        <v>*=TRUNCAR(($D$86/220)*(1*(365/12))/2)</v>
      </c>
    </row>
    <row r="105" customFormat="false" ht="15" hidden="false" customHeight="false" outlineLevel="0" collapsed="false">
      <c r="A105" s="8" t="s">
        <v>148</v>
      </c>
      <c r="B105" s="8"/>
      <c r="C105" s="8"/>
      <c r="D105" s="8"/>
    </row>
    <row r="106" customFormat="false" ht="15" hidden="false" customHeight="false" outlineLevel="0" collapsed="false">
      <c r="A106" s="10" t="s">
        <v>149</v>
      </c>
      <c r="B106" s="11" t="s">
        <v>150</v>
      </c>
      <c r="C106" s="10" t="s">
        <v>18</v>
      </c>
      <c r="D106" s="10" t="s">
        <v>19</v>
      </c>
    </row>
    <row r="107" customFormat="false" ht="15" hidden="false" customHeight="false" outlineLevel="0" collapsed="false">
      <c r="A107" s="10" t="s">
        <v>129</v>
      </c>
      <c r="B107" s="0" t="s">
        <v>130</v>
      </c>
      <c r="D107" s="60" t="n">
        <f aca="false">D98</f>
        <v>124.36</v>
      </c>
    </row>
    <row r="108" customFormat="false" ht="15" hidden="false" customHeight="false" outlineLevel="0" collapsed="false">
      <c r="A108" s="10" t="s">
        <v>145</v>
      </c>
      <c r="B108" s="0" t="s">
        <v>151</v>
      </c>
      <c r="C108" s="11"/>
      <c r="D108" s="81"/>
    </row>
    <row r="109" customFormat="false" ht="75" hidden="false" customHeight="false" outlineLevel="0" collapsed="false">
      <c r="A109" s="25" t="s">
        <v>58</v>
      </c>
      <c r="B109" s="33"/>
      <c r="C109" s="77" t="s">
        <v>217</v>
      </c>
      <c r="D109" s="82" t="n">
        <f aca="false">TRUNC((SUM(D107:D108)),2)</f>
        <v>124.36</v>
      </c>
    </row>
    <row r="111" customFormat="false" ht="15" hidden="false" customHeight="false" outlineLevel="0" collapsed="false">
      <c r="A111" s="16" t="s">
        <v>152</v>
      </c>
      <c r="B111" s="16"/>
      <c r="C111" s="16"/>
      <c r="D111" s="16"/>
    </row>
    <row r="112" customFormat="false" ht="15" hidden="false" customHeight="false" outlineLevel="0" collapsed="false">
      <c r="A112" s="25" t="s">
        <v>153</v>
      </c>
      <c r="B112" s="33" t="s">
        <v>154</v>
      </c>
      <c r="C112" s="25" t="s">
        <v>18</v>
      </c>
      <c r="D112" s="25" t="s">
        <v>19</v>
      </c>
    </row>
    <row r="113" customFormat="false" ht="15" hidden="false" customHeight="false" outlineLevel="0" collapsed="false">
      <c r="A113" s="10" t="s">
        <v>42</v>
      </c>
      <c r="B113" s="0" t="s">
        <v>218</v>
      </c>
      <c r="D113" s="83" t="n">
        <f aca="false">Uniformes!G12</f>
        <v>17.8</v>
      </c>
    </row>
    <row r="114" customFormat="false" ht="15" hidden="false" customHeight="false" outlineLevel="0" collapsed="false">
      <c r="A114" s="10" t="s">
        <v>45</v>
      </c>
      <c r="B114" s="0" t="s">
        <v>219</v>
      </c>
      <c r="D114" s="60" t="n">
        <v>0</v>
      </c>
    </row>
    <row r="115" customFormat="false" ht="15" hidden="false" customHeight="false" outlineLevel="0" collapsed="false">
      <c r="A115" s="10" t="s">
        <v>48</v>
      </c>
      <c r="B115" s="0" t="s">
        <v>156</v>
      </c>
      <c r="D115" s="60" t="n">
        <v>0</v>
      </c>
    </row>
    <row r="116" customFormat="false" ht="15" hidden="false" customHeight="false" outlineLevel="0" collapsed="false">
      <c r="A116" s="10" t="s">
        <v>50</v>
      </c>
      <c r="B116" s="0" t="s">
        <v>157</v>
      </c>
      <c r="D116" s="60" t="n">
        <v>0</v>
      </c>
    </row>
    <row r="117" customFormat="false" ht="15" hidden="false" customHeight="false" outlineLevel="0" collapsed="false">
      <c r="A117" s="10" t="s">
        <v>53</v>
      </c>
      <c r="B117" s="0" t="s">
        <v>220</v>
      </c>
      <c r="C117" s="10"/>
      <c r="D117" s="60" t="n">
        <v>0</v>
      </c>
    </row>
    <row r="118" customFormat="false" ht="15" hidden="false" customHeight="false" outlineLevel="0" collapsed="false">
      <c r="A118" s="10" t="s">
        <v>58</v>
      </c>
      <c r="D118" s="18" t="n">
        <f aca="false">TRUNC(SUM(D113:D117),2)</f>
        <v>17.8</v>
      </c>
    </row>
    <row r="120" customFormat="false" ht="15" hidden="false" customHeight="false" outlineLevel="0" collapsed="false">
      <c r="A120" s="64" t="s">
        <v>221</v>
      </c>
      <c r="B120" s="64"/>
      <c r="C120" s="65" t="s">
        <v>202</v>
      </c>
      <c r="D120" s="66" t="n">
        <f aca="false">D31</f>
        <v>2575.36</v>
      </c>
    </row>
    <row r="121" customFormat="false" ht="15" hidden="false" customHeight="false" outlineLevel="0" collapsed="false">
      <c r="A121" s="64"/>
      <c r="B121" s="64"/>
      <c r="C121" s="67" t="s">
        <v>211</v>
      </c>
      <c r="D121" s="66" t="n">
        <f aca="false">D72</f>
        <v>1963.34</v>
      </c>
    </row>
    <row r="122" customFormat="false" ht="15" hidden="false" customHeight="false" outlineLevel="0" collapsed="false">
      <c r="A122" s="64"/>
      <c r="B122" s="64"/>
      <c r="C122" s="65" t="s">
        <v>212</v>
      </c>
      <c r="D122" s="66" t="n">
        <f aca="false">D82</f>
        <v>158.39</v>
      </c>
    </row>
    <row r="123" customFormat="false" ht="15" hidden="false" customHeight="false" outlineLevel="0" collapsed="false">
      <c r="A123" s="64"/>
      <c r="B123" s="64"/>
      <c r="C123" s="67" t="s">
        <v>222</v>
      </c>
      <c r="D123" s="66" t="n">
        <f aca="false">D109</f>
        <v>124.36</v>
      </c>
    </row>
    <row r="124" customFormat="false" ht="15" hidden="false" customHeight="false" outlineLevel="0" collapsed="false">
      <c r="A124" s="64"/>
      <c r="B124" s="64"/>
      <c r="C124" s="65" t="s">
        <v>223</v>
      </c>
      <c r="D124" s="66" t="n">
        <f aca="false">D118</f>
        <v>17.8</v>
      </c>
    </row>
    <row r="125" customFormat="false" ht="15" hidden="false" customHeight="false" outlineLevel="0" collapsed="false">
      <c r="A125" s="64"/>
      <c r="B125" s="64"/>
      <c r="C125" s="67" t="s">
        <v>204</v>
      </c>
      <c r="D125" s="68" t="n">
        <f aca="false">TRUNC((SUM(D120:D124)),2)</f>
        <v>4839.25</v>
      </c>
    </row>
    <row r="127" customFormat="false" ht="15" hidden="false" customHeight="false" outlineLevel="0" collapsed="false">
      <c r="A127" s="16" t="s">
        <v>164</v>
      </c>
      <c r="B127" s="16"/>
      <c r="C127" s="16"/>
      <c r="D127" s="16"/>
    </row>
    <row r="128" customFormat="false" ht="15" hidden="false" customHeight="false" outlineLevel="0" collapsed="false">
      <c r="A128" s="10" t="s">
        <v>165</v>
      </c>
      <c r="B128" s="0" t="s">
        <v>166</v>
      </c>
      <c r="C128" s="10" t="s">
        <v>38</v>
      </c>
      <c r="D128" s="10" t="s">
        <v>19</v>
      </c>
      <c r="F128" s="84" t="s">
        <v>224</v>
      </c>
      <c r="G128" s="84"/>
    </row>
    <row r="129" customFormat="false" ht="15" hidden="false" customHeight="false" outlineLevel="0" collapsed="false">
      <c r="A129" s="10" t="s">
        <v>42</v>
      </c>
      <c r="B129" s="0" t="s">
        <v>167</v>
      </c>
      <c r="C129" s="85" t="n">
        <v>0.001</v>
      </c>
      <c r="D129" s="83" t="n">
        <f aca="false">TRUNC(($D$125*C129),2)</f>
        <v>4.83</v>
      </c>
      <c r="F129" s="86" t="s">
        <v>225</v>
      </c>
      <c r="G129" s="75" t="n">
        <f aca="false">C131</f>
        <v>0.0865</v>
      </c>
    </row>
    <row r="130" customFormat="false" ht="15" hidden="false" customHeight="false" outlineLevel="0" collapsed="false">
      <c r="A130" s="10" t="s">
        <v>45</v>
      </c>
      <c r="B130" s="0" t="s">
        <v>59</v>
      </c>
      <c r="C130" s="85" t="n">
        <v>0.001</v>
      </c>
      <c r="D130" s="83" t="n">
        <f aca="false">TRUNC((C130*(D125+D129)),2)</f>
        <v>4.84</v>
      </c>
      <c r="F130" s="87" t="s">
        <v>226</v>
      </c>
      <c r="G130" s="88" t="n">
        <f aca="false">TRUNC(SUM(D125,D129,D130),2)</f>
        <v>4848.92</v>
      </c>
    </row>
    <row r="131" customFormat="false" ht="15" hidden="false" customHeight="false" outlineLevel="0" collapsed="false">
      <c r="A131" s="10" t="s">
        <v>48</v>
      </c>
      <c r="B131" s="0" t="s">
        <v>168</v>
      </c>
      <c r="C131" s="69" t="n">
        <f aca="false">SUM(C132:C134)</f>
        <v>0.0865</v>
      </c>
      <c r="D131" s="60" t="n">
        <f aca="false">SUM(D132:D134)</f>
        <v>459.14</v>
      </c>
      <c r="F131" s="86" t="s">
        <v>227</v>
      </c>
      <c r="G131" s="89" t="n">
        <f aca="false">(100-8.65)/100</f>
        <v>0.9135</v>
      </c>
    </row>
    <row r="132" customFormat="false" ht="15" hidden="false" customHeight="false" outlineLevel="0" collapsed="false">
      <c r="A132" s="10"/>
      <c r="B132" s="0" t="s">
        <v>228</v>
      </c>
      <c r="C132" s="69" t="n">
        <v>0.0065</v>
      </c>
      <c r="D132" s="60" t="n">
        <f aca="false">TRUNC(($G$132*C132),2)</f>
        <v>34.5</v>
      </c>
      <c r="F132" s="87" t="s">
        <v>224</v>
      </c>
      <c r="G132" s="88" t="n">
        <f aca="false">TRUNC((G130/G131),2)</f>
        <v>5308.06</v>
      </c>
    </row>
    <row r="133" customFormat="false" ht="15" hidden="false" customHeight="false" outlineLevel="0" collapsed="false">
      <c r="A133" s="10"/>
      <c r="B133" s="0" t="s">
        <v>229</v>
      </c>
      <c r="C133" s="69" t="n">
        <v>0.03</v>
      </c>
      <c r="D133" s="60" t="n">
        <f aca="false">TRUNC(($G$132*C133),2)</f>
        <v>159.24</v>
      </c>
    </row>
    <row r="134" customFormat="false" ht="15" hidden="false" customHeight="false" outlineLevel="0" collapsed="false">
      <c r="A134" s="10"/>
      <c r="B134" s="0" t="s">
        <v>230</v>
      </c>
      <c r="C134" s="69" t="n">
        <v>0.05</v>
      </c>
      <c r="D134" s="60" t="n">
        <f aca="false">TRUNC(($G$132*C134),2)</f>
        <v>265.4</v>
      </c>
    </row>
    <row r="135" customFormat="false" ht="15" hidden="false" customHeight="false" outlineLevel="0" collapsed="false">
      <c r="A135" s="10" t="s">
        <v>58</v>
      </c>
      <c r="B135" s="90"/>
      <c r="C135" s="35"/>
      <c r="D135" s="18" t="n">
        <f aca="false">SUM(D129:D131)</f>
        <v>468.81</v>
      </c>
    </row>
    <row r="136" customFormat="false" ht="15" hidden="false" customHeight="false" outlineLevel="0" collapsed="false">
      <c r="A136" s="10"/>
      <c r="C136" s="35"/>
      <c r="D136" s="18"/>
    </row>
    <row r="138" customFormat="false" ht="15" hidden="false" customHeight="false" outlineLevel="0" collapsed="false">
      <c r="A138" s="16" t="s">
        <v>172</v>
      </c>
      <c r="B138" s="16"/>
      <c r="C138" s="16"/>
      <c r="D138" s="16"/>
    </row>
    <row r="139" customFormat="false" ht="15" hidden="false" customHeight="false" outlineLevel="0" collapsed="false">
      <c r="A139" s="10" t="s">
        <v>16</v>
      </c>
      <c r="B139" s="10" t="s">
        <v>173</v>
      </c>
      <c r="C139" s="10" t="s">
        <v>102</v>
      </c>
      <c r="D139" s="10" t="s">
        <v>19</v>
      </c>
    </row>
    <row r="140" customFormat="false" ht="15" hidden="false" customHeight="false" outlineLevel="0" collapsed="false">
      <c r="A140" s="10" t="s">
        <v>42</v>
      </c>
      <c r="B140" s="0" t="s">
        <v>36</v>
      </c>
      <c r="D140" s="18" t="n">
        <f aca="false">D31</f>
        <v>2575.36</v>
      </c>
    </row>
    <row r="141" customFormat="false" ht="15" hidden="false" customHeight="false" outlineLevel="0" collapsed="false">
      <c r="A141" s="10" t="s">
        <v>45</v>
      </c>
      <c r="B141" s="0" t="s">
        <v>61</v>
      </c>
      <c r="D141" s="18" t="n">
        <f aca="false">D72</f>
        <v>1963.34</v>
      </c>
    </row>
    <row r="142" customFormat="false" ht="15" hidden="false" customHeight="false" outlineLevel="0" collapsed="false">
      <c r="A142" s="10" t="s">
        <v>48</v>
      </c>
      <c r="B142" s="0" t="s">
        <v>108</v>
      </c>
      <c r="D142" s="18" t="n">
        <f aca="false">D82</f>
        <v>158.39</v>
      </c>
    </row>
    <row r="143" customFormat="false" ht="15" hidden="false" customHeight="false" outlineLevel="0" collapsed="false">
      <c r="A143" s="10" t="s">
        <v>50</v>
      </c>
      <c r="B143" s="0" t="s">
        <v>174</v>
      </c>
      <c r="D143" s="18" t="n">
        <f aca="false">D109</f>
        <v>124.36</v>
      </c>
    </row>
    <row r="144" customFormat="false" ht="15" hidden="false" customHeight="false" outlineLevel="0" collapsed="false">
      <c r="A144" s="10" t="s">
        <v>53</v>
      </c>
      <c r="B144" s="0" t="s">
        <v>152</v>
      </c>
      <c r="D144" s="18" t="n">
        <f aca="false">D118</f>
        <v>17.8</v>
      </c>
    </row>
    <row r="145" customFormat="false" ht="15" hidden="false" customHeight="false" outlineLevel="0" collapsed="false">
      <c r="B145" s="91" t="s">
        <v>175</v>
      </c>
      <c r="D145" s="18" t="n">
        <f aca="false">SUM(D140:D144)</f>
        <v>4839.25</v>
      </c>
    </row>
    <row r="146" customFormat="false" ht="15" hidden="false" customHeight="false" outlineLevel="0" collapsed="false">
      <c r="A146" s="10" t="s">
        <v>55</v>
      </c>
      <c r="B146" s="0" t="s">
        <v>164</v>
      </c>
      <c r="D146" s="18" t="n">
        <f aca="false">D135</f>
        <v>468.81</v>
      </c>
    </row>
    <row r="147" customFormat="false" ht="15" hidden="false" customHeight="false" outlineLevel="0" collapsed="false">
      <c r="A147" s="36"/>
      <c r="B147" s="92" t="s">
        <v>231</v>
      </c>
      <c r="C147" s="36"/>
      <c r="D147" s="93" t="n">
        <f aca="false">TRUNC((SUM(D140:D144)+D146),2)</f>
        <v>5308.06</v>
      </c>
    </row>
  </sheetData>
  <mergeCells count="33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1:B43"/>
    <mergeCell ref="A45:D45"/>
    <mergeCell ref="A57:D57"/>
    <mergeCell ref="A67:D67"/>
    <mergeCell ref="A74:D74"/>
    <mergeCell ref="A84:B87"/>
    <mergeCell ref="A89:D89"/>
    <mergeCell ref="A90:D90"/>
    <mergeCell ref="A100:D100"/>
    <mergeCell ref="A105:D105"/>
    <mergeCell ref="A111:D111"/>
    <mergeCell ref="A120:B125"/>
    <mergeCell ref="A127:D127"/>
    <mergeCell ref="F128:G128"/>
    <mergeCell ref="A138:D138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H13"/>
  <sheetViews>
    <sheetView showFormulas="false" showGridLines="true" showRowColHeaders="true" showZeros="true" rightToLeft="false" tabSelected="false" showOutlineSymbols="true" defaultGridColor="true" view="normal" topLeftCell="A5" colorId="64" zoomScale="90" zoomScaleNormal="90" zoomScalePageLayoutView="100" workbookViewId="0">
      <selection pane="topLeft" activeCell="A12" activeCellId="0" sqref="A12"/>
    </sheetView>
  </sheetViews>
  <sheetFormatPr defaultColWidth="9.15625" defaultRowHeight="15" zeroHeight="false" outlineLevelRow="0" outlineLevelCol="0"/>
  <cols>
    <col collapsed="false" customWidth="true" hidden="false" outlineLevel="0" max="2" min="2" style="95" width="13.14"/>
    <col collapsed="false" customWidth="true" hidden="false" outlineLevel="0" max="3" min="3" style="0" width="39.43"/>
    <col collapsed="false" customWidth="true" hidden="false" outlineLevel="0" max="4" min="4" style="96" width="13.43"/>
    <col collapsed="false" customWidth="true" hidden="false" outlineLevel="0" max="5" min="5" style="0" width="9.71"/>
    <col collapsed="false" customWidth="true" hidden="false" outlineLevel="0" max="6" min="6" style="0" width="14.57"/>
    <col collapsed="false" customWidth="true" hidden="false" outlineLevel="0" max="7" min="7" style="0" width="14.15"/>
    <col collapsed="false" customWidth="true" hidden="false" outlineLevel="0" max="8" min="8" style="0" width="15"/>
  </cols>
  <sheetData>
    <row r="2" customFormat="false" ht="15" hidden="false" customHeight="false" outlineLevel="0" collapsed="false">
      <c r="A2" s="22" t="s">
        <v>243</v>
      </c>
      <c r="B2" s="22"/>
      <c r="C2" s="22"/>
      <c r="D2" s="22"/>
      <c r="E2" s="22"/>
      <c r="F2" s="22"/>
      <c r="G2" s="22"/>
      <c r="H2" s="22"/>
    </row>
    <row r="3" customFormat="false" ht="15" hidden="false" customHeight="false" outlineLevel="0" collapsed="false">
      <c r="A3" s="97" t="s">
        <v>244</v>
      </c>
      <c r="B3" s="97"/>
      <c r="C3" s="97"/>
      <c r="D3" s="97"/>
      <c r="E3" s="97"/>
      <c r="F3" s="97"/>
      <c r="G3" s="97"/>
      <c r="H3" s="97"/>
    </row>
    <row r="4" customFormat="false" ht="60" hidden="false" customHeight="false" outlineLevel="0" collapsed="false">
      <c r="A4" s="98" t="s">
        <v>245</v>
      </c>
      <c r="B4" s="98" t="s">
        <v>246</v>
      </c>
      <c r="C4" s="98" t="s">
        <v>247</v>
      </c>
      <c r="D4" s="98" t="s">
        <v>248</v>
      </c>
      <c r="E4" s="98" t="s">
        <v>249</v>
      </c>
      <c r="F4" s="98" t="s">
        <v>250</v>
      </c>
      <c r="G4" s="98" t="s">
        <v>251</v>
      </c>
      <c r="H4" s="98" t="s">
        <v>252</v>
      </c>
    </row>
    <row r="5" customFormat="false" ht="28.5" hidden="false" customHeight="false" outlineLevel="0" collapsed="false">
      <c r="A5" s="99" t="n">
        <v>1</v>
      </c>
      <c r="B5" s="100" t="s">
        <v>253</v>
      </c>
      <c r="C5" s="101" t="s">
        <v>254</v>
      </c>
      <c r="D5" s="100" t="s">
        <v>255</v>
      </c>
      <c r="E5" s="102" t="n">
        <v>5</v>
      </c>
      <c r="F5" s="100" t="n">
        <v>4</v>
      </c>
      <c r="G5" s="103" t="n">
        <f aca="false">TRUNC(F5*E5,2)</f>
        <v>20</v>
      </c>
      <c r="H5" s="103" t="n">
        <f aca="false">TRUNC(G5/12,2)</f>
        <v>1.66</v>
      </c>
    </row>
    <row r="6" customFormat="false" ht="42" hidden="false" customHeight="false" outlineLevel="0" collapsed="false">
      <c r="A6" s="99" t="n">
        <v>2</v>
      </c>
      <c r="B6" s="100" t="s">
        <v>256</v>
      </c>
      <c r="C6" s="101" t="s">
        <v>257</v>
      </c>
      <c r="D6" s="100" t="s">
        <v>255</v>
      </c>
      <c r="E6" s="102" t="n">
        <v>25</v>
      </c>
      <c r="F6" s="100" t="n">
        <v>2</v>
      </c>
      <c r="G6" s="103" t="n">
        <f aca="false">TRUNC(F6*E6,2)</f>
        <v>50</v>
      </c>
      <c r="H6" s="103" t="n">
        <f aca="false">TRUNC(G6/12,2)</f>
        <v>4.16</v>
      </c>
    </row>
    <row r="7" customFormat="false" ht="69" hidden="false" customHeight="false" outlineLevel="0" collapsed="false">
      <c r="A7" s="99" t="n">
        <v>3</v>
      </c>
      <c r="B7" s="100" t="s">
        <v>258</v>
      </c>
      <c r="C7" s="101" t="s">
        <v>259</v>
      </c>
      <c r="D7" s="100" t="s">
        <v>255</v>
      </c>
      <c r="E7" s="102" t="n">
        <v>5</v>
      </c>
      <c r="F7" s="100" t="n">
        <v>4</v>
      </c>
      <c r="G7" s="103" t="n">
        <f aca="false">TRUNC(F7*E7,2)</f>
        <v>20</v>
      </c>
      <c r="H7" s="103" t="n">
        <f aca="false">TRUNC(G7/12,2)</f>
        <v>1.66</v>
      </c>
    </row>
    <row r="8" customFormat="false" ht="69" hidden="false" customHeight="false" outlineLevel="0" collapsed="false">
      <c r="A8" s="99" t="n">
        <v>4</v>
      </c>
      <c r="B8" s="100" t="s">
        <v>258</v>
      </c>
      <c r="C8" s="101" t="s">
        <v>260</v>
      </c>
      <c r="D8" s="100" t="s">
        <v>255</v>
      </c>
      <c r="E8" s="102" t="n">
        <v>5</v>
      </c>
      <c r="F8" s="100" t="n">
        <v>4</v>
      </c>
      <c r="G8" s="103" t="n">
        <f aca="false">TRUNC(F8*E8,2)</f>
        <v>20</v>
      </c>
      <c r="H8" s="103" t="n">
        <f aca="false">TRUNC(G8/12,2)</f>
        <v>1.66</v>
      </c>
    </row>
    <row r="9" customFormat="false" ht="28.5" hidden="false" customHeight="false" outlineLevel="0" collapsed="false">
      <c r="A9" s="99" t="n">
        <v>5</v>
      </c>
      <c r="B9" s="100" t="s">
        <v>261</v>
      </c>
      <c r="C9" s="101" t="s">
        <v>262</v>
      </c>
      <c r="D9" s="100" t="s">
        <v>263</v>
      </c>
      <c r="E9" s="102" t="n">
        <v>45</v>
      </c>
      <c r="F9" s="100" t="n">
        <v>2</v>
      </c>
      <c r="G9" s="103" t="n">
        <f aca="false">TRUNC(F9*E9,2)</f>
        <v>90</v>
      </c>
      <c r="H9" s="103" t="n">
        <f aca="false">TRUNC(G9/12,2)</f>
        <v>7.5</v>
      </c>
    </row>
    <row r="10" customFormat="false" ht="55.5" hidden="false" customHeight="false" outlineLevel="0" collapsed="false">
      <c r="A10" s="99" t="n">
        <v>6</v>
      </c>
      <c r="B10" s="100" t="s">
        <v>264</v>
      </c>
      <c r="C10" s="101" t="s">
        <v>265</v>
      </c>
      <c r="D10" s="100" t="s">
        <v>263</v>
      </c>
      <c r="E10" s="102" t="n">
        <v>3</v>
      </c>
      <c r="F10" s="100" t="n">
        <v>4</v>
      </c>
      <c r="G10" s="103" t="n">
        <f aca="false">TRUNC(F10*E10,2)</f>
        <v>12</v>
      </c>
      <c r="H10" s="103" t="n">
        <f aca="false">TRUNC(G10/12,2)</f>
        <v>1</v>
      </c>
    </row>
    <row r="11" customFormat="false" ht="55.5" hidden="false" customHeight="false" outlineLevel="0" collapsed="false">
      <c r="A11" s="99" t="n">
        <v>7</v>
      </c>
      <c r="B11" s="100" t="s">
        <v>266</v>
      </c>
      <c r="C11" s="101" t="s">
        <v>267</v>
      </c>
      <c r="D11" s="100" t="s">
        <v>255</v>
      </c>
      <c r="E11" s="102" t="n">
        <v>2</v>
      </c>
      <c r="F11" s="100" t="n">
        <v>1</v>
      </c>
      <c r="G11" s="103" t="n">
        <f aca="false">TRUNC(F11*E11,2)</f>
        <v>2</v>
      </c>
      <c r="H11" s="103" t="n">
        <f aca="false">TRUNC(G11/12,2)</f>
        <v>0.16</v>
      </c>
    </row>
    <row r="12" customFormat="false" ht="15" hidden="false" customHeight="false" outlineLevel="0" collapsed="false">
      <c r="A12" s="104" t="s">
        <v>204</v>
      </c>
      <c r="B12" s="104"/>
      <c r="C12" s="104"/>
      <c r="D12" s="104"/>
      <c r="E12" s="104"/>
      <c r="F12" s="104"/>
      <c r="G12" s="105" t="n">
        <f aca="false">TRUNC(SUM(H5:H11),2)</f>
        <v>17.8</v>
      </c>
      <c r="H12" s="105"/>
    </row>
    <row r="13" customFormat="false" ht="15" hidden="false" customHeight="false" outlineLevel="0" collapsed="false">
      <c r="A13" s="106"/>
      <c r="B13" s="107"/>
      <c r="C13" s="106"/>
      <c r="D13" s="108"/>
      <c r="E13" s="106"/>
      <c r="F13" s="106"/>
      <c r="G13" s="106"/>
      <c r="H13" s="106"/>
    </row>
  </sheetData>
  <mergeCells count="4">
    <mergeCell ref="A2:H2"/>
    <mergeCell ref="A3:H3"/>
    <mergeCell ref="A12:F12"/>
    <mergeCell ref="G12:H12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5" activeCellId="0" sqref="I5"/>
    </sheetView>
  </sheetViews>
  <sheetFormatPr defaultColWidth="8.8671875" defaultRowHeight="15" zeroHeight="false" outlineLevelRow="0" outlineLevelCol="0"/>
  <cols>
    <col collapsed="false" customWidth="true" hidden="false" outlineLevel="0" max="2" min="2" style="0" width="36"/>
    <col collapsed="false" customWidth="true" hidden="false" outlineLevel="0" max="3" min="3" style="0" width="9.29"/>
    <col collapsed="false" customWidth="true" hidden="false" outlineLevel="0" max="4" min="4" style="0" width="12.29"/>
    <col collapsed="false" customWidth="true" hidden="false" outlineLevel="0" max="5" min="5" style="0" width="10.71"/>
    <col collapsed="false" customWidth="true" hidden="false" outlineLevel="0" max="6" min="6" style="0" width="11.99"/>
    <col collapsed="false" customWidth="true" hidden="false" outlineLevel="0" max="7" min="7" style="0" width="15"/>
    <col collapsed="false" customWidth="true" hidden="false" outlineLevel="0" max="8" min="8" style="0" width="13.86"/>
    <col collapsed="false" customWidth="true" hidden="false" outlineLevel="0" max="9" min="9" style="0" width="12.14"/>
  </cols>
  <sheetData>
    <row r="1" customFormat="false" ht="18.75" hidden="false" customHeight="false" outlineLevel="0" collapsed="false">
      <c r="A1" s="109" t="s">
        <v>268</v>
      </c>
      <c r="B1" s="109"/>
      <c r="C1" s="109"/>
      <c r="D1" s="109"/>
      <c r="E1" s="109"/>
      <c r="F1" s="109"/>
      <c r="G1" s="109"/>
      <c r="H1" s="109"/>
    </row>
    <row r="2" customFormat="false" ht="15" hidden="false" customHeight="true" outlineLevel="0" collapsed="false">
      <c r="A2" s="110" t="s">
        <v>269</v>
      </c>
      <c r="B2" s="110"/>
      <c r="C2" s="110"/>
      <c r="D2" s="110"/>
      <c r="E2" s="110"/>
      <c r="F2" s="110"/>
      <c r="G2" s="110"/>
      <c r="H2" s="110"/>
    </row>
    <row r="3" customFormat="false" ht="30" hidden="false" customHeight="false" outlineLevel="0" collapsed="false">
      <c r="A3" s="111" t="s">
        <v>16</v>
      </c>
      <c r="B3" s="112" t="s">
        <v>17</v>
      </c>
      <c r="C3" s="112" t="s">
        <v>255</v>
      </c>
      <c r="D3" s="112" t="s">
        <v>270</v>
      </c>
      <c r="E3" s="112" t="s">
        <v>271</v>
      </c>
      <c r="F3" s="113" t="s">
        <v>272</v>
      </c>
      <c r="G3" s="113" t="s">
        <v>273</v>
      </c>
      <c r="H3" s="114" t="s">
        <v>274</v>
      </c>
    </row>
    <row r="4" customFormat="false" ht="78" hidden="false" customHeight="true" outlineLevel="0" collapsed="false">
      <c r="A4" s="111" t="n">
        <v>40</v>
      </c>
      <c r="B4" s="115" t="s">
        <v>275</v>
      </c>
      <c r="C4" s="112" t="s">
        <v>276</v>
      </c>
      <c r="D4" s="112" t="n">
        <v>4</v>
      </c>
      <c r="E4" s="112" t="n">
        <v>12</v>
      </c>
      <c r="F4" s="116" t="n">
        <f aca="false">'Tradutor-Intérprete'!D147</f>
        <v>5308.06</v>
      </c>
      <c r="G4" s="117" t="n">
        <f aca="false">(D4*F4)*(E4)</f>
        <v>254786.88</v>
      </c>
      <c r="H4" s="118" t="n">
        <f aca="false">Table39[[#This Row],[VALOR TOTAL ]]/Table39[[#This Row],[Quantidade]]</f>
        <v>63696.72</v>
      </c>
    </row>
    <row r="5" customFormat="false" ht="72.75" hidden="false" customHeight="true" outlineLevel="0" collapsed="false">
      <c r="A5" s="119" t="n">
        <v>41</v>
      </c>
      <c r="B5" s="120" t="s">
        <v>277</v>
      </c>
      <c r="C5" s="112" t="s">
        <v>276</v>
      </c>
      <c r="D5" s="121" t="n">
        <v>1</v>
      </c>
      <c r="E5" s="121" t="n">
        <v>12</v>
      </c>
      <c r="F5" s="117" t="n">
        <f aca="false">'Transcritor Braille'!D147</f>
        <v>3630.19</v>
      </c>
      <c r="G5" s="117" t="n">
        <f aca="false">(D5*F5)*(E5)</f>
        <v>43562.28</v>
      </c>
      <c r="H5" s="118" t="n">
        <f aca="false">Table39[[#This Row],[VALOR TOTAL ]]/Table39[[#This Row],[Quantidade]]</f>
        <v>43562.28</v>
      </c>
    </row>
    <row r="6" customFormat="false" ht="75" hidden="false" customHeight="false" outlineLevel="0" collapsed="false">
      <c r="A6" s="111" t="n">
        <v>42</v>
      </c>
      <c r="B6" s="115" t="s">
        <v>278</v>
      </c>
      <c r="C6" s="112" t="s">
        <v>276</v>
      </c>
      <c r="D6" s="112" t="n">
        <v>2</v>
      </c>
      <c r="E6" s="112" t="n">
        <v>12</v>
      </c>
      <c r="F6" s="116" t="n">
        <f aca="false">Cuidador!D147</f>
        <v>3630.19</v>
      </c>
      <c r="G6" s="117" t="n">
        <f aca="false">(D6*F6)*(E6)</f>
        <v>87124.56</v>
      </c>
      <c r="H6" s="118" t="n">
        <f aca="false">Table39[[#This Row],[VALOR TOTAL ]]/Table39[[#This Row],[Quantidade]]</f>
        <v>43562.28</v>
      </c>
    </row>
    <row r="7" customFormat="false" ht="80.25" hidden="false" customHeight="true" outlineLevel="0" collapsed="false">
      <c r="A7" s="111" t="n">
        <v>43</v>
      </c>
      <c r="B7" s="115" t="s">
        <v>279</v>
      </c>
      <c r="C7" s="112" t="s">
        <v>276</v>
      </c>
      <c r="D7" s="112" t="n">
        <v>3</v>
      </c>
      <c r="E7" s="112" t="n">
        <v>12</v>
      </c>
      <c r="F7" s="116" t="n">
        <f aca="false">Audiodescritor!D147</f>
        <v>5308.06</v>
      </c>
      <c r="G7" s="117" t="n">
        <f aca="false">(D7*F7)*(E7)</f>
        <v>191090.16</v>
      </c>
      <c r="H7" s="118" t="n">
        <f aca="false">Table39[[#This Row],[VALOR TOTAL ]]/Table39[[#This Row],[Quantidade]]</f>
        <v>63696.72</v>
      </c>
    </row>
    <row r="8" customFormat="false" ht="90" hidden="false" customHeight="false" outlineLevel="0" collapsed="false">
      <c r="A8" s="111" t="n">
        <v>44</v>
      </c>
      <c r="B8" s="115" t="s">
        <v>280</v>
      </c>
      <c r="C8" s="112" t="s">
        <v>276</v>
      </c>
      <c r="D8" s="112" t="n">
        <v>2</v>
      </c>
      <c r="E8" s="112" t="n">
        <v>12</v>
      </c>
      <c r="F8" s="116" t="n">
        <f aca="false">'Alfabetizador EJA'!D147</f>
        <v>5308.06</v>
      </c>
      <c r="G8" s="117" t="n">
        <f aca="false">(D8*F8)*(E8)</f>
        <v>127393.44</v>
      </c>
      <c r="H8" s="118" t="n">
        <f aca="false">Table39[[#This Row],[VALOR TOTAL ]]/Table39[[#This Row],[Quantidade]]</f>
        <v>63696.72</v>
      </c>
    </row>
    <row r="9" customFormat="false" ht="90" hidden="false" customHeight="true" outlineLevel="0" collapsed="false">
      <c r="A9" s="119" t="n">
        <v>45</v>
      </c>
      <c r="B9" s="120" t="s">
        <v>281</v>
      </c>
      <c r="C9" s="112" t="s">
        <v>276</v>
      </c>
      <c r="D9" s="121" t="n">
        <v>2</v>
      </c>
      <c r="E9" s="121" t="n">
        <v>12</v>
      </c>
      <c r="F9" s="117" t="n">
        <f aca="false">Psicopedagogo!D147</f>
        <v>5308.06</v>
      </c>
      <c r="G9" s="117" t="n">
        <f aca="false">(D9*F9)*(E9)</f>
        <v>127393.44</v>
      </c>
      <c r="H9" s="118" t="n">
        <f aca="false">Table39[[#This Row],[VALOR TOTAL ]]/Table39[[#This Row],[Quantidade]]</f>
        <v>63696.72</v>
      </c>
    </row>
    <row r="10" customFormat="false" ht="15.75" hidden="false" customHeight="false" outlineLevel="0" collapsed="false">
      <c r="A10" s="122" t="s">
        <v>204</v>
      </c>
      <c r="B10" s="123"/>
      <c r="C10" s="123"/>
      <c r="D10" s="123"/>
      <c r="E10" s="123"/>
      <c r="F10" s="123"/>
      <c r="G10" s="124" t="n">
        <f aca="false">SUM(G4:G9)</f>
        <v>831350.76</v>
      </c>
      <c r="H10" s="125"/>
    </row>
    <row r="11" customFormat="false" ht="15" hidden="false" customHeight="false" outlineLevel="0" collapsed="false">
      <c r="A11" s="126"/>
      <c r="B11" s="126"/>
      <c r="C11" s="126"/>
      <c r="D11" s="126"/>
      <c r="E11" s="126"/>
      <c r="F11" s="126"/>
      <c r="G11" s="126"/>
    </row>
    <row r="12" customFormat="false" ht="15" hidden="false" customHeight="false" outlineLevel="0" collapsed="false">
      <c r="A12" s="127"/>
      <c r="B12" s="127"/>
      <c r="C12" s="127"/>
      <c r="D12" s="127"/>
      <c r="E12" s="127"/>
      <c r="F12" s="127"/>
      <c r="G12" s="127"/>
    </row>
    <row r="13" customFormat="false" ht="15" hidden="false" customHeight="false" outlineLevel="0" collapsed="false">
      <c r="A13" s="127"/>
      <c r="B13" s="128"/>
      <c r="C13" s="127"/>
      <c r="D13" s="127"/>
      <c r="E13" s="127"/>
      <c r="F13" s="127"/>
      <c r="G13" s="127"/>
    </row>
    <row r="14" customFormat="false" ht="15" hidden="false" customHeight="false" outlineLevel="0" collapsed="false">
      <c r="B14" s="128"/>
    </row>
    <row r="15" customFormat="false" ht="15" hidden="false" customHeight="false" outlineLevel="0" collapsed="false">
      <c r="B15" s="128"/>
    </row>
    <row r="16" customFormat="false" ht="15" hidden="false" customHeight="false" outlineLevel="0" collapsed="false">
      <c r="B16" s="128"/>
    </row>
    <row r="17" customFormat="false" ht="15" hidden="false" customHeight="false" outlineLevel="0" collapsed="false">
      <c r="B17" s="128"/>
    </row>
    <row r="18" customFormat="false" ht="15" hidden="false" customHeight="false" outlineLevel="0" collapsed="false">
      <c r="B18" s="128"/>
    </row>
    <row r="19" customFormat="false" ht="15" hidden="false" customHeight="false" outlineLevel="0" collapsed="false">
      <c r="B19" s="128"/>
    </row>
    <row r="20" customFormat="false" ht="15" hidden="false" customHeight="false" outlineLevel="0" collapsed="false">
      <c r="B20" s="128"/>
    </row>
    <row r="21" customFormat="false" ht="15" hidden="false" customHeight="false" outlineLevel="0" collapsed="false">
      <c r="B21" s="128"/>
    </row>
    <row r="22" customFormat="false" ht="15" hidden="false" customHeight="false" outlineLevel="0" collapsed="false">
      <c r="B22" s="128"/>
    </row>
    <row r="23" customFormat="false" ht="15" hidden="false" customHeight="false" outlineLevel="0" collapsed="false">
      <c r="B23" s="128"/>
    </row>
    <row r="24" customFormat="false" ht="15" hidden="false" customHeight="false" outlineLevel="0" collapsed="false">
      <c r="B24" s="128"/>
    </row>
    <row r="25" customFormat="false" ht="15" hidden="false" customHeight="false" outlineLevel="0" collapsed="false">
      <c r="B25" s="129"/>
    </row>
    <row r="26" customFormat="false" ht="15" hidden="false" customHeight="false" outlineLevel="0" collapsed="false">
      <c r="B26" s="130"/>
    </row>
  </sheetData>
  <mergeCells count="2">
    <mergeCell ref="A1:H1"/>
    <mergeCell ref="A2:H2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6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LibreOffice/6.4.6.2$Windows_X86_64 LibreOffice_project/0ce51a4fd21bff07a5c061082cc82c5ed232f115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2019-02-19T21:25:00Z</dcterms:created>
  <dc:creator>Daniel Carlos</dc:creator>
  <dc:description/>
  <dc:language>pt-BR</dc:language>
  <cp:lastModifiedBy>Usuario</cp:lastModifiedBy>
  <cp:lastPrinted>2021-11-04T13:28:52Z</cp:lastPrinted>
  <dcterms:modified xsi:type="dcterms:W3CDTF">2021-11-05T14:09:29Z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ICV">
    <vt:lpwstr>3F502D766AC546199F5467CE7D93E006</vt:lpwstr>
  </property>
  <property fmtid="{D5CDD505-2E9C-101B-9397-08002B2CF9AE}" pid="6" name="KSOProductBuildVer">
    <vt:lpwstr>1046-11.2.0.10323</vt:lpwstr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